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50"/>
  </bookViews>
  <sheets>
    <sheet name="教学进程表" sheetId="2" r:id="rId1"/>
    <sheet name="实践环节与最低学分要求" sheetId="10" r:id="rId2"/>
  </sheets>
  <definedNames>
    <definedName name="_xlnm.Print_Area" localSheetId="1">实践环节与最低学分要求!$A$1:$I$27</definedName>
    <definedName name="_xlnm.Print_Titles" localSheetId="0">教学进程表!$2:$4</definedName>
  </definedNames>
  <calcPr calcId="144525"/>
</workbook>
</file>

<file path=xl/sharedStrings.xml><?xml version="1.0" encoding="utf-8"?>
<sst xmlns="http://schemas.openxmlformats.org/spreadsheetml/2006/main" count="111">
  <si>
    <t>环境设计（专升本）专业教学进程表</t>
  </si>
  <si>
    <t>课
程
类
别</t>
  </si>
  <si>
    <t>课程性质</t>
  </si>
  <si>
    <t>课
程
代
码</t>
  </si>
  <si>
    <t>课
程
名
称</t>
  </si>
  <si>
    <t>学
分</t>
  </si>
  <si>
    <t>总
学
时</t>
  </si>
  <si>
    <t>讲
课
学
时</t>
  </si>
  <si>
    <t>实
验
学
时</t>
  </si>
  <si>
    <t>上
机
学
时</t>
  </si>
  <si>
    <t>考
核
方
式</t>
  </si>
  <si>
    <t>各学期周数及
周学时安排表</t>
  </si>
  <si>
    <t>备注</t>
  </si>
  <si>
    <r>
      <t xml:space="preserve">形势与政策
</t>
    </r>
    <r>
      <rPr>
        <sz val="8"/>
        <rFont val="Times New Roman"/>
        <charset val="134"/>
      </rPr>
      <t>Situation and Policies</t>
    </r>
  </si>
  <si>
    <t>考查</t>
  </si>
  <si>
    <r>
      <t>分配至</t>
    </r>
    <r>
      <rPr>
        <sz val="8"/>
        <rFont val="Times New Roman"/>
        <charset val="134"/>
      </rPr>
      <t>1-3</t>
    </r>
    <r>
      <rPr>
        <sz val="8"/>
        <rFont val="宋体"/>
        <charset val="134"/>
      </rPr>
      <t>学期</t>
    </r>
  </si>
  <si>
    <r>
      <t>大学英语</t>
    </r>
    <r>
      <rPr>
        <sz val="8"/>
        <rFont val="Times New Roman"/>
        <charset val="134"/>
      </rPr>
      <t>I
College English I</t>
    </r>
  </si>
  <si>
    <t>考试</t>
  </si>
  <si>
    <r>
      <t>大学英语</t>
    </r>
    <r>
      <rPr>
        <sz val="8"/>
        <rFont val="Times New Roman"/>
        <charset val="134"/>
      </rPr>
      <t>II
College English II</t>
    </r>
  </si>
  <si>
    <t>通识必修课小计</t>
  </si>
  <si>
    <r>
      <t xml:space="preserve">职业规划与就业指导
</t>
    </r>
    <r>
      <rPr>
        <sz val="8"/>
        <rFont val="Times New Roman"/>
        <charset val="134"/>
      </rPr>
      <t>Career Planning and Guidance</t>
    </r>
  </si>
  <si>
    <t>限选</t>
  </si>
  <si>
    <t>模块Ⅰ</t>
  </si>
  <si>
    <r>
      <t xml:space="preserve">人文情怀
</t>
    </r>
    <r>
      <rPr>
        <sz val="8"/>
        <rFont val="Times New Roman"/>
        <charset val="134"/>
      </rPr>
      <t xml:space="preserve">Humanistic Feelings </t>
    </r>
  </si>
  <si>
    <r>
      <t>素质拓展类课程需选修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学分</t>
    </r>
  </si>
  <si>
    <t>模块Ⅱ</t>
  </si>
  <si>
    <r>
      <t xml:space="preserve">科学素养
</t>
    </r>
    <r>
      <rPr>
        <sz val="8"/>
        <rFont val="Times New Roman"/>
        <charset val="134"/>
      </rPr>
      <t>Scientific Literacy</t>
    </r>
  </si>
  <si>
    <t>模块Ⅲ</t>
  </si>
  <si>
    <r>
      <t xml:space="preserve">社会责任
</t>
    </r>
    <r>
      <rPr>
        <sz val="8"/>
        <rFont val="Times New Roman"/>
        <charset val="134"/>
      </rPr>
      <t xml:space="preserve">Social Responsibility </t>
    </r>
  </si>
  <si>
    <t>模块Ⅳ</t>
  </si>
  <si>
    <r>
      <t xml:space="preserve">国际视野
</t>
    </r>
    <r>
      <rPr>
        <sz val="8"/>
        <rFont val="Times New Roman"/>
        <charset val="134"/>
      </rPr>
      <t xml:space="preserve">International Vision </t>
    </r>
  </si>
  <si>
    <t>模块Ⅴ</t>
  </si>
  <si>
    <r>
      <t xml:space="preserve">创新创业
</t>
    </r>
    <r>
      <rPr>
        <sz val="8"/>
        <rFont val="Times New Roman"/>
        <charset val="134"/>
      </rPr>
      <t xml:space="preserve">Innovation and Entrepreneurship </t>
    </r>
  </si>
  <si>
    <t>通识选修课最低修读</t>
  </si>
  <si>
    <t>通识课小计</t>
  </si>
  <si>
    <t>专业基础课</t>
  </si>
  <si>
    <t>必修</t>
  </si>
  <si>
    <r>
      <t xml:space="preserve">环境设计概论
</t>
    </r>
    <r>
      <rPr>
        <sz val="8"/>
        <rFont val="Times New Roman"/>
        <charset val="134"/>
      </rPr>
      <t>Introduction to Environmental Design</t>
    </r>
  </si>
  <si>
    <t>无方向</t>
  </si>
  <si>
    <r>
      <t>设计表达</t>
    </r>
    <r>
      <rPr>
        <sz val="8"/>
        <rFont val="Times New Roman"/>
        <charset val="134"/>
      </rPr>
      <t>B
Design expression B</t>
    </r>
  </si>
  <si>
    <r>
      <t>计算机辅助设计</t>
    </r>
    <r>
      <rPr>
        <sz val="8"/>
        <rFont val="Times New Roman"/>
        <charset val="134"/>
      </rPr>
      <t>B    
Computer Graphics Design B</t>
    </r>
  </si>
  <si>
    <t>专业基础课小计</t>
  </si>
  <si>
    <t>专业课</t>
  </si>
  <si>
    <r>
      <t>住宅室内设计</t>
    </r>
    <r>
      <rPr>
        <sz val="8"/>
        <rFont val="Times New Roman"/>
        <charset val="134"/>
      </rPr>
      <t xml:space="preserve"> 
Residential interior design</t>
    </r>
  </si>
  <si>
    <r>
      <t>居住区景观设计</t>
    </r>
    <r>
      <rPr>
        <sz val="8"/>
        <rFont val="Times New Roman"/>
        <charset val="134"/>
      </rPr>
      <t>B</t>
    </r>
    <r>
      <rPr>
        <sz val="8"/>
        <rFont val="宋体"/>
        <charset val="134"/>
      </rPr>
      <t xml:space="preserve">    
</t>
    </r>
    <r>
      <rPr>
        <sz val="8"/>
        <rFont val="Times New Roman"/>
        <charset val="134"/>
      </rPr>
      <t>Residential Area Landscape Design B</t>
    </r>
  </si>
  <si>
    <t>专业必修课小计</t>
  </si>
  <si>
    <t>选修</t>
  </si>
  <si>
    <r>
      <t>设计初步</t>
    </r>
    <r>
      <rPr>
        <sz val="8"/>
        <rFont val="Times New Roman"/>
        <charset val="134"/>
      </rPr>
      <t>B</t>
    </r>
    <r>
      <rPr>
        <sz val="8"/>
        <rFont val="宋体"/>
        <charset val="134"/>
      </rPr>
      <t xml:space="preserve">       
</t>
    </r>
    <r>
      <rPr>
        <sz val="8"/>
        <rFont val="Times New Roman"/>
        <charset val="134"/>
      </rPr>
      <t>Preliminary Design B</t>
    </r>
  </si>
  <si>
    <t>选修31学分</t>
  </si>
  <si>
    <r>
      <t>建筑制图与结构</t>
    </r>
    <r>
      <rPr>
        <sz val="8"/>
        <rFont val="Times New Roman"/>
        <charset val="134"/>
      </rPr>
      <t>B</t>
    </r>
    <r>
      <rPr>
        <sz val="8"/>
        <rFont val="宋体"/>
        <charset val="134"/>
      </rPr>
      <t xml:space="preserve"> 
</t>
    </r>
    <r>
      <rPr>
        <sz val="8"/>
        <rFont val="Times New Roman"/>
        <charset val="134"/>
      </rPr>
      <t>Architectural Drawing B</t>
    </r>
  </si>
  <si>
    <r>
      <t>建筑空间解析</t>
    </r>
    <r>
      <rPr>
        <sz val="8"/>
        <rFont val="Times New Roman"/>
        <charset val="134"/>
      </rPr>
      <t>B</t>
    </r>
    <r>
      <rPr>
        <sz val="8"/>
        <rFont val="宋体"/>
        <charset val="134"/>
      </rPr>
      <t xml:space="preserve">       
</t>
    </r>
    <r>
      <rPr>
        <sz val="8"/>
        <rFont val="Times New Roman"/>
        <charset val="134"/>
      </rPr>
      <t>Building Spatially Resolved B</t>
    </r>
  </si>
  <si>
    <r>
      <t>庭院景观设计</t>
    </r>
    <r>
      <rPr>
        <sz val="8"/>
        <rFont val="Times New Roman"/>
        <charset val="134"/>
      </rPr>
      <t>B
Courtyard landscape design B</t>
    </r>
  </si>
  <si>
    <r>
      <t>展示设计</t>
    </r>
    <r>
      <rPr>
        <sz val="8"/>
        <rFont val="Times New Roman"/>
        <charset val="134"/>
      </rPr>
      <t>B
 Display design B</t>
    </r>
  </si>
  <si>
    <r>
      <t>园林设计</t>
    </r>
    <r>
      <rPr>
        <sz val="8"/>
        <rFont val="Times New Roman"/>
        <charset val="134"/>
      </rPr>
      <t>B</t>
    </r>
    <r>
      <rPr>
        <sz val="8"/>
        <rFont val="宋体"/>
        <charset val="134"/>
      </rPr>
      <t xml:space="preserve">            
</t>
    </r>
    <r>
      <rPr>
        <sz val="8"/>
        <rFont val="Times New Roman"/>
        <charset val="134"/>
      </rPr>
      <t>Garden Design B</t>
    </r>
  </si>
  <si>
    <r>
      <t>植物设计</t>
    </r>
    <r>
      <rPr>
        <sz val="8"/>
        <rFont val="Times New Roman"/>
        <charset val="134"/>
      </rPr>
      <t>B</t>
    </r>
    <r>
      <rPr>
        <sz val="8"/>
        <rFont val="宋体"/>
        <charset val="134"/>
      </rPr>
      <t xml:space="preserve">            
</t>
    </r>
    <r>
      <rPr>
        <sz val="8"/>
        <rFont val="Times New Roman"/>
        <charset val="134"/>
      </rPr>
      <t>Plant Design B</t>
    </r>
  </si>
  <si>
    <r>
      <t>专业论文写作</t>
    </r>
    <r>
      <rPr>
        <sz val="8"/>
        <rFont val="Times New Roman"/>
        <charset val="134"/>
      </rPr>
      <t xml:space="preserve">       
Paper Writing</t>
    </r>
  </si>
  <si>
    <r>
      <t>商业空间室内设计</t>
    </r>
    <r>
      <rPr>
        <sz val="8"/>
        <rFont val="Times New Roman"/>
        <charset val="134"/>
      </rPr>
      <t>B 
Commercial space interior design B</t>
    </r>
  </si>
  <si>
    <r>
      <t>环境设计实践课题</t>
    </r>
    <r>
      <rPr>
        <sz val="8"/>
        <rFont val="Times New Roman"/>
        <charset val="134"/>
      </rPr>
      <t>B</t>
    </r>
    <r>
      <rPr>
        <sz val="8"/>
        <rFont val="宋体"/>
        <charset val="134"/>
      </rPr>
      <t xml:space="preserve">
</t>
    </r>
    <r>
      <rPr>
        <sz val="8"/>
        <rFont val="Times New Roman"/>
        <charset val="134"/>
      </rPr>
      <t>Environmental design practice B</t>
    </r>
  </si>
  <si>
    <r>
      <t>家具与陈设设计</t>
    </r>
    <r>
      <rPr>
        <sz val="8"/>
        <rFont val="Times New Roman"/>
        <charset val="134"/>
      </rPr>
      <t xml:space="preserve">   
Furniture and Furnishing Design</t>
    </r>
  </si>
  <si>
    <r>
      <t>环境设施设计</t>
    </r>
    <r>
      <rPr>
        <sz val="8"/>
        <rFont val="Times New Roman"/>
        <charset val="134"/>
      </rPr>
      <t xml:space="preserve">          
Public Art Design</t>
    </r>
  </si>
  <si>
    <r>
      <t xml:space="preserve">建筑摄影       
</t>
    </r>
    <r>
      <rPr>
        <sz val="8"/>
        <rFont val="Times New Roman"/>
        <charset val="134"/>
      </rPr>
      <t>Architectural Photography</t>
    </r>
  </si>
  <si>
    <r>
      <t>环境设计思维与方法</t>
    </r>
    <r>
      <rPr>
        <sz val="8"/>
        <rFont val="Times New Roman"/>
        <charset val="134"/>
      </rPr>
      <t>I</t>
    </r>
    <r>
      <rPr>
        <sz val="8"/>
        <rFont val="宋体"/>
        <charset val="134"/>
      </rPr>
      <t xml:space="preserve"> 
</t>
    </r>
    <r>
      <rPr>
        <sz val="8"/>
        <rFont val="Times New Roman"/>
        <charset val="134"/>
      </rPr>
      <t>Environmental design thinking and methods I</t>
    </r>
  </si>
  <si>
    <r>
      <t>环境设计思维与方法</t>
    </r>
    <r>
      <rPr>
        <sz val="8"/>
        <rFont val="Times New Roman"/>
        <charset val="134"/>
      </rPr>
      <t>II 
Environmental design thinking and methods II</t>
    </r>
  </si>
  <si>
    <r>
      <t xml:space="preserve">办公建筑及室内设计
</t>
    </r>
    <r>
      <rPr>
        <sz val="8"/>
        <rFont val="Times New Roman"/>
        <charset val="134"/>
      </rPr>
      <t xml:space="preserve">Office building and interior design </t>
    </r>
  </si>
  <si>
    <r>
      <t xml:space="preserve">环境心理与人机工程
</t>
    </r>
    <r>
      <rPr>
        <sz val="8"/>
        <rFont val="Times New Roman"/>
        <charset val="134"/>
      </rPr>
      <t>Environmental Psychology and Man-machine Engineering</t>
    </r>
  </si>
  <si>
    <r>
      <t xml:space="preserve">照明设计 
</t>
    </r>
    <r>
      <rPr>
        <sz val="8"/>
        <rFont val="Times New Roman"/>
        <charset val="134"/>
      </rPr>
      <t>Lighting Design</t>
    </r>
  </si>
  <si>
    <r>
      <t xml:space="preserve">建筑结构体系
</t>
    </r>
    <r>
      <rPr>
        <sz val="8"/>
        <rFont val="Times New Roman"/>
        <charset val="134"/>
      </rPr>
      <t>Building structure system</t>
    </r>
  </si>
  <si>
    <r>
      <t>景观工程</t>
    </r>
    <r>
      <rPr>
        <sz val="8"/>
        <rFont val="Times New Roman"/>
        <charset val="134"/>
      </rPr>
      <t xml:space="preserve">       
Landscape Project</t>
    </r>
  </si>
  <si>
    <r>
      <t xml:space="preserve">环境设计竞赛
</t>
    </r>
    <r>
      <rPr>
        <sz val="8"/>
        <rFont val="Times New Roman"/>
        <charset val="134"/>
      </rPr>
      <t>Environmental design thinking and methods</t>
    </r>
  </si>
  <si>
    <r>
      <t xml:space="preserve">版面设计
</t>
    </r>
    <r>
      <rPr>
        <sz val="8"/>
        <rFont val="Times New Roman"/>
        <charset val="134"/>
      </rPr>
      <t>Layout Design</t>
    </r>
  </si>
  <si>
    <r>
      <t>公园景观设计</t>
    </r>
    <r>
      <rPr>
        <sz val="8"/>
        <rFont val="Times New Roman"/>
        <charset val="134"/>
      </rPr>
      <t xml:space="preserve">       
 Park Design</t>
    </r>
  </si>
  <si>
    <t>专业选修课最低修读</t>
  </si>
  <si>
    <t>课内最低毕业学分（不含独立实践环节）</t>
  </si>
  <si>
    <t>环境设计（专升本）专业实践教学环节安排</t>
  </si>
  <si>
    <t>No</t>
  </si>
  <si>
    <t>课程编码</t>
  </si>
  <si>
    <t>课程名称</t>
  </si>
  <si>
    <t>学分</t>
  </si>
  <si>
    <t>周数</t>
  </si>
  <si>
    <t>安排学期</t>
  </si>
  <si>
    <t>上机时数</t>
  </si>
  <si>
    <r>
      <t xml:space="preserve">体质健康训练
</t>
    </r>
    <r>
      <rPr>
        <sz val="8"/>
        <rFont val="Times New Roman"/>
        <charset val="134"/>
      </rPr>
      <t>Physical Fitness Training</t>
    </r>
  </si>
  <si>
    <r>
      <t>1</t>
    </r>
    <r>
      <rPr>
        <sz val="8"/>
        <rFont val="微软雅黑"/>
        <charset val="134"/>
      </rPr>
      <t>、</t>
    </r>
    <r>
      <rPr>
        <sz val="8"/>
        <rFont val="Times New Roman"/>
        <charset val="134"/>
      </rPr>
      <t>3</t>
    </r>
  </si>
  <si>
    <r>
      <t>8</t>
    </r>
    <r>
      <rPr>
        <sz val="8"/>
        <rFont val="宋体"/>
        <charset val="134"/>
      </rPr>
      <t>学时</t>
    </r>
  </si>
  <si>
    <r>
      <t>思想政治课社会实践</t>
    </r>
    <r>
      <rPr>
        <sz val="8"/>
        <rFont val="Times New Roman"/>
        <charset val="134"/>
      </rPr>
      <t>I</t>
    </r>
    <r>
      <rPr>
        <sz val="8"/>
        <rFont val="宋体"/>
        <charset val="134"/>
      </rPr>
      <t xml:space="preserve">
</t>
    </r>
    <r>
      <rPr>
        <sz val="8"/>
        <rFont val="Times New Roman"/>
        <charset val="134"/>
      </rPr>
      <t>Social Practice of Ideological and Political Lesson I</t>
    </r>
  </si>
  <si>
    <t>1-2</t>
  </si>
  <si>
    <r>
      <t>思想政治课社会实践</t>
    </r>
    <r>
      <rPr>
        <sz val="8"/>
        <rFont val="Times New Roman"/>
        <charset val="134"/>
      </rPr>
      <t>II
Social Practice of Ideological and Political Lesson II</t>
    </r>
  </si>
  <si>
    <r>
      <t>1</t>
    </r>
    <r>
      <rPr>
        <sz val="8"/>
        <rFont val="宋体"/>
        <charset val="134"/>
      </rPr>
      <t>短</t>
    </r>
  </si>
  <si>
    <r>
      <t>毕业设计</t>
    </r>
    <r>
      <rPr>
        <sz val="8"/>
        <rFont val="Times New Roman"/>
        <charset val="134"/>
      </rPr>
      <t xml:space="preserve"> 
Graduation Project Design</t>
    </r>
  </si>
  <si>
    <t>3~4</t>
  </si>
  <si>
    <t>校内外结合</t>
  </si>
  <si>
    <r>
      <t xml:space="preserve">毕业实习
</t>
    </r>
    <r>
      <rPr>
        <sz val="8"/>
        <rFont val="Times New Roman"/>
        <charset val="134"/>
      </rPr>
      <t>Graduation Practice</t>
    </r>
  </si>
  <si>
    <t>校外自行安排</t>
  </si>
  <si>
    <t>独立实践环节小计</t>
  </si>
  <si>
    <r>
      <t>环境设计（专升本）</t>
    </r>
    <r>
      <rPr>
        <b/>
        <sz val="12"/>
        <rFont val="宋体"/>
        <charset val="134"/>
      </rPr>
      <t>专业毕业学分要求</t>
    </r>
  </si>
  <si>
    <t>课程类型</t>
  </si>
  <si>
    <r>
      <t>占毕业总学分比例</t>
    </r>
    <r>
      <rPr>
        <sz val="8"/>
        <rFont val="Times New Roman"/>
        <charset val="134"/>
      </rPr>
      <t>(%)</t>
    </r>
  </si>
  <si>
    <r>
      <t>占课内总学分比例</t>
    </r>
    <r>
      <rPr>
        <sz val="8"/>
        <rFont val="Times New Roman"/>
        <charset val="134"/>
      </rPr>
      <t>(%)</t>
    </r>
  </si>
  <si>
    <t>最低毕业学分要求</t>
  </si>
  <si>
    <t>通识课程</t>
  </si>
  <si>
    <t>通识必修课</t>
  </si>
  <si>
    <t>79.5</t>
  </si>
  <si>
    <t>通识选修课</t>
  </si>
  <si>
    <t>专业必修课</t>
  </si>
  <si>
    <t>专业选修课</t>
  </si>
  <si>
    <t>独立实践环节</t>
  </si>
  <si>
    <t>/</t>
  </si>
  <si>
    <t>合计</t>
  </si>
  <si>
    <t>全部实践环节（含实验等）</t>
  </si>
  <si>
    <t>执笔者：曹志奎</t>
  </si>
  <si>
    <t>审核者：郑德均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</si>
</sst>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</numFmts>
  <fonts count="33">
    <font>
      <sz val="12"/>
      <name val="宋体"/>
      <charset val="134"/>
    </font>
    <font>
      <sz val="8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7"/>
      <name val="Times New Roman"/>
      <charset val="134"/>
    </font>
    <font>
      <b/>
      <sz val="12"/>
      <name val="宋体"/>
      <charset val="134"/>
      <scheme val="major"/>
    </font>
    <font>
      <b/>
      <sz val="10"/>
      <name val="宋体"/>
      <charset val="134"/>
    </font>
    <font>
      <sz val="10"/>
      <name val="宋体"/>
      <charset val="134"/>
    </font>
    <font>
      <b/>
      <sz val="8"/>
      <name val="宋体"/>
      <charset val="134"/>
    </font>
    <font>
      <b/>
      <sz val="8"/>
      <name val="Times New Roman"/>
      <charset val="134"/>
    </font>
    <font>
      <sz val="8"/>
      <name val="微软雅黑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3" fillId="7" borderId="1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6" borderId="19" applyNumberFormat="0" applyFont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30" fillId="18" borderId="22" applyNumberFormat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left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>
      <alignment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8" fillId="0" borderId="0" xfId="0" applyFont="1" applyFill="1">
      <alignment vertical="center"/>
    </xf>
    <xf numFmtId="0" fontId="8" fillId="0" borderId="0" xfId="0" applyFont="1">
      <alignment vertical="center"/>
    </xf>
    <xf numFmtId="0" fontId="8" fillId="3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5" fillId="0" borderId="14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11" fillId="3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1" fillId="3" borderId="1" xfId="0" applyNumberFormat="1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textRotation="255"/>
    </xf>
    <xf numFmtId="0" fontId="5" fillId="0" borderId="1" xfId="0" applyNumberFormat="1" applyFont="1" applyBorder="1" applyAlignment="1">
      <alignment horizontal="center" vertical="center" textRotation="255"/>
    </xf>
    <xf numFmtId="0" fontId="11" fillId="3" borderId="1" xfId="0" applyFont="1" applyFill="1" applyBorder="1" applyAlignment="1">
      <alignment horizontal="center" vertical="center" textRotation="255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left" vertical="center" wrapText="1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8"/>
  <sheetViews>
    <sheetView tabSelected="1" view="pageBreakPreview" zoomScale="115" zoomScaleNormal="100" zoomScaleSheetLayoutView="115" topLeftCell="A25" workbookViewId="0">
      <selection activeCell="C40" sqref="$A40:$XFD40"/>
    </sheetView>
  </sheetViews>
  <sheetFormatPr defaultColWidth="9" defaultRowHeight="12.75"/>
  <cols>
    <col min="1" max="2" width="3.125" style="46" customWidth="1"/>
    <col min="3" max="3" width="6.625" style="55" customWidth="1"/>
    <col min="4" max="4" width="24.625" style="55" customWidth="1"/>
    <col min="5" max="5" width="4.125" style="4" customWidth="1"/>
    <col min="6" max="14" width="3.625" style="4" customWidth="1"/>
    <col min="15" max="15" width="4.125" style="5" customWidth="1"/>
    <col min="16" max="16384" width="9" style="56"/>
  </cols>
  <sheetData>
    <row r="1" ht="30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22" customHeight="1" spans="1:15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0"/>
      <c r="M2" s="10"/>
      <c r="N2" s="10"/>
      <c r="O2" s="82" t="s">
        <v>12</v>
      </c>
    </row>
    <row r="3" ht="22" customHeight="1" spans="1:15">
      <c r="A3" s="10"/>
      <c r="B3" s="10"/>
      <c r="C3" s="10"/>
      <c r="D3" s="10"/>
      <c r="E3" s="10"/>
      <c r="F3" s="10"/>
      <c r="G3" s="10"/>
      <c r="H3" s="10"/>
      <c r="I3" s="10"/>
      <c r="J3" s="10"/>
      <c r="K3" s="14">
        <v>1</v>
      </c>
      <c r="L3" s="14">
        <v>2</v>
      </c>
      <c r="M3" s="14">
        <v>3</v>
      </c>
      <c r="N3" s="14">
        <v>4</v>
      </c>
      <c r="O3" s="83"/>
    </row>
    <row r="4" ht="22" customHeight="1" spans="1:15">
      <c r="A4" s="14"/>
      <c r="B4" s="10"/>
      <c r="C4" s="14"/>
      <c r="D4" s="14"/>
      <c r="E4" s="14"/>
      <c r="F4" s="14"/>
      <c r="G4" s="14"/>
      <c r="H4" s="14"/>
      <c r="I4" s="14"/>
      <c r="J4" s="14"/>
      <c r="K4" s="14">
        <v>16</v>
      </c>
      <c r="L4" s="14">
        <v>16</v>
      </c>
      <c r="M4" s="14">
        <v>16</v>
      </c>
      <c r="N4" s="14">
        <v>16</v>
      </c>
      <c r="O4" s="83"/>
    </row>
    <row r="5" ht="25" customHeight="1" spans="1:15">
      <c r="A5" s="57"/>
      <c r="B5" s="57"/>
      <c r="C5" s="10">
        <v>10302050</v>
      </c>
      <c r="D5" s="22" t="s">
        <v>13</v>
      </c>
      <c r="E5" s="10">
        <v>2</v>
      </c>
      <c r="F5" s="10">
        <v>32</v>
      </c>
      <c r="G5" s="10">
        <v>32</v>
      </c>
      <c r="H5" s="40">
        <v>0</v>
      </c>
      <c r="I5" s="40">
        <v>0</v>
      </c>
      <c r="J5" s="11" t="s">
        <v>14</v>
      </c>
      <c r="K5" s="35" t="s">
        <v>15</v>
      </c>
      <c r="L5" s="84"/>
      <c r="M5" s="36"/>
      <c r="N5" s="85"/>
      <c r="O5" s="83"/>
    </row>
    <row r="6" ht="25" customHeight="1" spans="1:15">
      <c r="A6" s="57"/>
      <c r="B6" s="57"/>
      <c r="C6" s="10">
        <v>10502001</v>
      </c>
      <c r="D6" s="22" t="s">
        <v>16</v>
      </c>
      <c r="E6" s="10">
        <v>4</v>
      </c>
      <c r="F6" s="10">
        <v>64</v>
      </c>
      <c r="G6" s="10">
        <v>64</v>
      </c>
      <c r="H6" s="40">
        <v>0</v>
      </c>
      <c r="I6" s="40">
        <v>0</v>
      </c>
      <c r="J6" s="11" t="s">
        <v>17</v>
      </c>
      <c r="K6" s="14">
        <v>4</v>
      </c>
      <c r="L6" s="40"/>
      <c r="M6" s="14"/>
      <c r="N6" s="14"/>
      <c r="O6" s="83"/>
    </row>
    <row r="7" ht="25" customHeight="1" spans="1:15">
      <c r="A7" s="57"/>
      <c r="B7" s="57"/>
      <c r="C7" s="10">
        <v>10502002</v>
      </c>
      <c r="D7" s="22" t="s">
        <v>18</v>
      </c>
      <c r="E7" s="10">
        <v>4</v>
      </c>
      <c r="F7" s="10">
        <v>64</v>
      </c>
      <c r="G7" s="10">
        <v>64</v>
      </c>
      <c r="H7" s="40">
        <v>0</v>
      </c>
      <c r="I7" s="40">
        <v>0</v>
      </c>
      <c r="J7" s="11" t="s">
        <v>17</v>
      </c>
      <c r="K7" s="14"/>
      <c r="L7" s="40">
        <v>4</v>
      </c>
      <c r="M7" s="14"/>
      <c r="N7" s="14"/>
      <c r="O7" s="83"/>
    </row>
    <row r="8" s="52" customFormat="1" ht="16" customHeight="1" spans="1:15">
      <c r="A8" s="57"/>
      <c r="B8" s="33"/>
      <c r="C8" s="58" t="s">
        <v>19</v>
      </c>
      <c r="D8" s="59"/>
      <c r="E8" s="59">
        <f>SUM(E5:E7)</f>
        <v>10</v>
      </c>
      <c r="F8" s="59">
        <f>SUM(F5:F7)</f>
        <v>160</v>
      </c>
      <c r="G8" s="59">
        <f>SUM(G5:G7)</f>
        <v>160</v>
      </c>
      <c r="H8" s="59">
        <f>SUM(H5:H7)</f>
        <v>0</v>
      </c>
      <c r="I8" s="59">
        <f>SUM(I5:I7)</f>
        <v>0</v>
      </c>
      <c r="J8" s="59"/>
      <c r="K8" s="86">
        <f>SUM(K5:K7)</f>
        <v>4</v>
      </c>
      <c r="L8" s="86">
        <f>SUM(L5:L7)</f>
        <v>4</v>
      </c>
      <c r="M8" s="59">
        <f>SUM(M5:M7)</f>
        <v>0</v>
      </c>
      <c r="N8" s="59">
        <f>SUM(N5:N7)</f>
        <v>0</v>
      </c>
      <c r="O8" s="59"/>
    </row>
    <row r="9" s="52" customFormat="1" ht="25" customHeight="1" spans="1:15">
      <c r="A9" s="57"/>
      <c r="B9" s="60"/>
      <c r="C9" s="10">
        <v>13200010</v>
      </c>
      <c r="D9" s="61" t="s">
        <v>20</v>
      </c>
      <c r="E9" s="10">
        <v>2</v>
      </c>
      <c r="F9" s="10">
        <v>32</v>
      </c>
      <c r="G9" s="10">
        <v>32</v>
      </c>
      <c r="H9" s="40">
        <v>0</v>
      </c>
      <c r="I9" s="40">
        <v>0</v>
      </c>
      <c r="J9" s="11" t="s">
        <v>14</v>
      </c>
      <c r="K9" s="35" t="s">
        <v>15</v>
      </c>
      <c r="L9" s="84"/>
      <c r="M9" s="36"/>
      <c r="N9" s="85"/>
      <c r="O9" s="87" t="s">
        <v>21</v>
      </c>
    </row>
    <row r="10" ht="25" customHeight="1" spans="1:15">
      <c r="A10" s="57"/>
      <c r="B10" s="57"/>
      <c r="C10" s="102" t="s">
        <v>22</v>
      </c>
      <c r="D10" s="22" t="s">
        <v>23</v>
      </c>
      <c r="E10" s="10"/>
      <c r="F10" s="10"/>
      <c r="G10" s="10"/>
      <c r="H10" s="40"/>
      <c r="I10" s="40"/>
      <c r="J10" s="10"/>
      <c r="K10" s="14"/>
      <c r="L10" s="14"/>
      <c r="M10" s="14"/>
      <c r="N10" s="14"/>
      <c r="O10" s="88" t="s">
        <v>24</v>
      </c>
    </row>
    <row r="11" ht="25" customHeight="1" spans="1:15">
      <c r="A11" s="57"/>
      <c r="B11" s="57"/>
      <c r="C11" s="29" t="s">
        <v>25</v>
      </c>
      <c r="D11" s="22" t="s">
        <v>26</v>
      </c>
      <c r="E11" s="10"/>
      <c r="F11" s="10"/>
      <c r="G11" s="10"/>
      <c r="H11" s="40"/>
      <c r="I11" s="40"/>
      <c r="J11" s="10"/>
      <c r="K11" s="14"/>
      <c r="L11" s="14"/>
      <c r="M11" s="14"/>
      <c r="N11" s="40"/>
      <c r="O11" s="89"/>
    </row>
    <row r="12" ht="25" customHeight="1" spans="1:15">
      <c r="A12" s="57"/>
      <c r="B12" s="57"/>
      <c r="C12" s="29" t="s">
        <v>27</v>
      </c>
      <c r="D12" s="103" t="s">
        <v>28</v>
      </c>
      <c r="E12" s="10"/>
      <c r="F12" s="10"/>
      <c r="G12" s="10"/>
      <c r="H12" s="40"/>
      <c r="I12" s="40"/>
      <c r="J12" s="10"/>
      <c r="K12" s="14"/>
      <c r="L12" s="14"/>
      <c r="M12" s="14"/>
      <c r="N12" s="40"/>
      <c r="O12" s="89"/>
    </row>
    <row r="13" ht="25" customHeight="1" spans="1:15">
      <c r="A13" s="57"/>
      <c r="B13" s="57"/>
      <c r="C13" s="29" t="s">
        <v>29</v>
      </c>
      <c r="D13" s="22" t="s">
        <v>30</v>
      </c>
      <c r="E13" s="10"/>
      <c r="F13" s="10"/>
      <c r="G13" s="10"/>
      <c r="H13" s="40"/>
      <c r="I13" s="40"/>
      <c r="J13" s="10"/>
      <c r="K13" s="14"/>
      <c r="L13" s="14"/>
      <c r="M13" s="14"/>
      <c r="N13" s="14"/>
      <c r="O13" s="89"/>
    </row>
    <row r="14" ht="25" customHeight="1" spans="1:15">
      <c r="A14" s="57"/>
      <c r="B14" s="57"/>
      <c r="C14" s="29" t="s">
        <v>31</v>
      </c>
      <c r="D14" s="22" t="s">
        <v>32</v>
      </c>
      <c r="E14" s="10"/>
      <c r="F14" s="10"/>
      <c r="G14" s="10"/>
      <c r="H14" s="40"/>
      <c r="I14" s="40"/>
      <c r="J14" s="10"/>
      <c r="K14" s="14"/>
      <c r="L14" s="14"/>
      <c r="M14" s="14"/>
      <c r="N14" s="14"/>
      <c r="O14" s="89"/>
    </row>
    <row r="15" s="53" customFormat="1" ht="16" customHeight="1" spans="1:15">
      <c r="A15" s="57"/>
      <c r="B15" s="33"/>
      <c r="C15" s="62" t="s">
        <v>33</v>
      </c>
      <c r="D15" s="63"/>
      <c r="E15" s="64">
        <v>6</v>
      </c>
      <c r="F15" s="64">
        <v>128</v>
      </c>
      <c r="G15" s="64">
        <v>128</v>
      </c>
      <c r="H15" s="64">
        <v>0</v>
      </c>
      <c r="I15" s="64">
        <v>0</v>
      </c>
      <c r="J15" s="63"/>
      <c r="K15" s="63">
        <v>2</v>
      </c>
      <c r="L15" s="63">
        <v>2</v>
      </c>
      <c r="M15" s="63"/>
      <c r="N15" s="63"/>
      <c r="O15" s="90"/>
    </row>
    <row r="16" s="52" customFormat="1" ht="16" customHeight="1" spans="1:15">
      <c r="A16" s="33"/>
      <c r="B16" s="58" t="s">
        <v>34</v>
      </c>
      <c r="C16" s="59"/>
      <c r="D16" s="59"/>
      <c r="E16" s="59">
        <f>E8+E15</f>
        <v>16</v>
      </c>
      <c r="F16" s="59">
        <f>F8+F15</f>
        <v>288</v>
      </c>
      <c r="G16" s="59">
        <f>G8+G15</f>
        <v>288</v>
      </c>
      <c r="H16" s="59">
        <f>H8+H15</f>
        <v>0</v>
      </c>
      <c r="I16" s="59">
        <f>I8+I15</f>
        <v>0</v>
      </c>
      <c r="J16" s="59"/>
      <c r="K16" s="59">
        <f t="shared" ref="K16:N16" si="0">K8+K15</f>
        <v>6</v>
      </c>
      <c r="L16" s="59">
        <f t="shared" si="0"/>
        <v>6</v>
      </c>
      <c r="M16" s="59">
        <f t="shared" si="0"/>
        <v>0</v>
      </c>
      <c r="N16" s="59">
        <f t="shared" si="0"/>
        <v>0</v>
      </c>
      <c r="O16" s="59"/>
    </row>
    <row r="17" ht="25" customHeight="1" spans="1:15">
      <c r="A17" s="28" t="s">
        <v>35</v>
      </c>
      <c r="B17" s="28" t="s">
        <v>36</v>
      </c>
      <c r="C17" s="14">
        <v>11204560</v>
      </c>
      <c r="D17" s="22" t="s">
        <v>37</v>
      </c>
      <c r="E17" s="65">
        <v>1</v>
      </c>
      <c r="F17" s="66">
        <v>16</v>
      </c>
      <c r="G17" s="66">
        <v>16</v>
      </c>
      <c r="H17" s="67">
        <v>0</v>
      </c>
      <c r="I17" s="66">
        <v>0</v>
      </c>
      <c r="J17" s="104" t="s">
        <v>14</v>
      </c>
      <c r="K17" s="65">
        <v>1</v>
      </c>
      <c r="L17" s="14"/>
      <c r="M17" s="14"/>
      <c r="N17" s="40"/>
      <c r="O17" s="91" t="s">
        <v>38</v>
      </c>
    </row>
    <row r="18" ht="25" customHeight="1" spans="1:15">
      <c r="A18" s="57"/>
      <c r="B18" s="57"/>
      <c r="C18" s="14">
        <v>11200210</v>
      </c>
      <c r="D18" s="22" t="s">
        <v>39</v>
      </c>
      <c r="E18" s="66">
        <v>4</v>
      </c>
      <c r="F18" s="66">
        <v>64</v>
      </c>
      <c r="G18" s="66">
        <v>64</v>
      </c>
      <c r="H18" s="66">
        <v>0</v>
      </c>
      <c r="I18" s="66">
        <v>0</v>
      </c>
      <c r="J18" s="104" t="s">
        <v>14</v>
      </c>
      <c r="K18" s="66">
        <v>4</v>
      </c>
      <c r="L18" s="14"/>
      <c r="M18" s="14"/>
      <c r="N18" s="14"/>
      <c r="O18" s="92"/>
    </row>
    <row r="19" ht="25" customHeight="1" spans="1:15">
      <c r="A19" s="57"/>
      <c r="B19" s="57"/>
      <c r="C19" s="14">
        <v>11200230</v>
      </c>
      <c r="D19" s="22" t="s">
        <v>40</v>
      </c>
      <c r="E19" s="66">
        <v>4</v>
      </c>
      <c r="F19" s="66">
        <v>64</v>
      </c>
      <c r="G19" s="66">
        <v>32</v>
      </c>
      <c r="H19" s="66">
        <v>0</v>
      </c>
      <c r="I19" s="66">
        <v>32</v>
      </c>
      <c r="J19" s="73" t="s">
        <v>14</v>
      </c>
      <c r="K19" s="66">
        <v>4</v>
      </c>
      <c r="L19" s="66"/>
      <c r="M19" s="66"/>
      <c r="N19" s="40"/>
      <c r="O19" s="92"/>
    </row>
    <row r="20" s="54" customFormat="1" ht="16" customHeight="1" spans="1:15">
      <c r="A20" s="33"/>
      <c r="B20" s="33"/>
      <c r="C20" s="58" t="s">
        <v>41</v>
      </c>
      <c r="D20" s="59"/>
      <c r="E20" s="68">
        <f>SUM(E17:E19)</f>
        <v>9</v>
      </c>
      <c r="F20" s="68">
        <f>SUM(F17:F19)</f>
        <v>144</v>
      </c>
      <c r="G20" s="68">
        <f>SUM(G17:G19)</f>
        <v>112</v>
      </c>
      <c r="H20" s="68">
        <f>SUM(H17:H19)</f>
        <v>0</v>
      </c>
      <c r="I20" s="68">
        <f>SUM(I17:I19)</f>
        <v>32</v>
      </c>
      <c r="J20" s="68"/>
      <c r="K20" s="68">
        <f>SUM(K17:K19)</f>
        <v>9</v>
      </c>
      <c r="L20" s="68">
        <f>SUM(L17:L19)</f>
        <v>0</v>
      </c>
      <c r="M20" s="68">
        <f>SUM(M17:M19)</f>
        <v>0</v>
      </c>
      <c r="N20" s="68">
        <f>SUM(N17:N19)</f>
        <v>0</v>
      </c>
      <c r="O20" s="93"/>
    </row>
    <row r="21" ht="25" customHeight="1" spans="1:15">
      <c r="A21" s="11" t="s">
        <v>42</v>
      </c>
      <c r="B21" s="11" t="s">
        <v>36</v>
      </c>
      <c r="C21" s="14">
        <v>11200250</v>
      </c>
      <c r="D21" s="22" t="s">
        <v>43</v>
      </c>
      <c r="E21" s="29">
        <v>4</v>
      </c>
      <c r="F21" s="69">
        <v>64</v>
      </c>
      <c r="G21" s="69">
        <v>64</v>
      </c>
      <c r="H21" s="70">
        <v>0</v>
      </c>
      <c r="I21" s="69">
        <v>0</v>
      </c>
      <c r="J21" s="104" t="s">
        <v>14</v>
      </c>
      <c r="K21" s="14"/>
      <c r="L21" s="14">
        <v>4</v>
      </c>
      <c r="M21" s="14"/>
      <c r="N21" s="40"/>
      <c r="O21" s="91" t="s">
        <v>38</v>
      </c>
    </row>
    <row r="22" ht="25" customHeight="1" spans="1:15">
      <c r="A22" s="10"/>
      <c r="B22" s="10"/>
      <c r="C22" s="14">
        <v>11200260</v>
      </c>
      <c r="D22" s="22" t="s">
        <v>44</v>
      </c>
      <c r="E22" s="29">
        <v>4</v>
      </c>
      <c r="F22" s="69">
        <v>64</v>
      </c>
      <c r="G22" s="69">
        <v>64</v>
      </c>
      <c r="H22" s="70">
        <v>0</v>
      </c>
      <c r="I22" s="69">
        <v>0</v>
      </c>
      <c r="J22" s="102" t="s">
        <v>14</v>
      </c>
      <c r="K22" s="14"/>
      <c r="L22" s="14"/>
      <c r="M22" s="14">
        <v>4</v>
      </c>
      <c r="N22" s="40"/>
      <c r="O22" s="92"/>
    </row>
    <row r="23" s="54" customFormat="1" ht="16" customHeight="1" spans="1:15">
      <c r="A23" s="10"/>
      <c r="B23" s="10"/>
      <c r="C23" s="58" t="s">
        <v>45</v>
      </c>
      <c r="D23" s="59"/>
      <c r="E23" s="68">
        <f>SUM(E21:E22)</f>
        <v>8</v>
      </c>
      <c r="F23" s="68">
        <f>SUM(F21:F22)</f>
        <v>128</v>
      </c>
      <c r="G23" s="68">
        <f t="shared" ref="G23:N23" si="1">SUM(G21:G22)</f>
        <v>128</v>
      </c>
      <c r="H23" s="68">
        <f t="shared" si="1"/>
        <v>0</v>
      </c>
      <c r="I23" s="68">
        <f t="shared" si="1"/>
        <v>0</v>
      </c>
      <c r="J23" s="68">
        <f t="shared" si="1"/>
        <v>0</v>
      </c>
      <c r="K23" s="68">
        <f t="shared" si="1"/>
        <v>0</v>
      </c>
      <c r="L23" s="68">
        <f t="shared" si="1"/>
        <v>4</v>
      </c>
      <c r="M23" s="68">
        <f t="shared" si="1"/>
        <v>4</v>
      </c>
      <c r="N23" s="68">
        <f t="shared" si="1"/>
        <v>0</v>
      </c>
      <c r="O23" s="94"/>
    </row>
    <row r="24" ht="25" customHeight="1" spans="1:15">
      <c r="A24" s="28" t="s">
        <v>42</v>
      </c>
      <c r="B24" s="28" t="s">
        <v>46</v>
      </c>
      <c r="C24" s="65">
        <v>31200280</v>
      </c>
      <c r="D24" s="71" t="s">
        <v>47</v>
      </c>
      <c r="E24" s="29">
        <v>4</v>
      </c>
      <c r="F24" s="69">
        <v>64</v>
      </c>
      <c r="G24" s="69">
        <v>64</v>
      </c>
      <c r="H24" s="70">
        <v>0</v>
      </c>
      <c r="I24" s="69">
        <v>0</v>
      </c>
      <c r="J24" s="104" t="s">
        <v>14</v>
      </c>
      <c r="K24" s="65">
        <v>4</v>
      </c>
      <c r="L24" s="14"/>
      <c r="M24" s="14"/>
      <c r="N24" s="14"/>
      <c r="O24" s="95" t="s">
        <v>48</v>
      </c>
    </row>
    <row r="25" ht="25" customHeight="1" spans="1:15">
      <c r="A25" s="57"/>
      <c r="B25" s="57"/>
      <c r="C25" s="14">
        <v>31200290</v>
      </c>
      <c r="D25" s="71" t="s">
        <v>49</v>
      </c>
      <c r="E25" s="72">
        <v>3</v>
      </c>
      <c r="F25" s="73">
        <v>48</v>
      </c>
      <c r="G25" s="73">
        <v>48</v>
      </c>
      <c r="H25" s="74">
        <v>0</v>
      </c>
      <c r="I25" s="73">
        <v>0</v>
      </c>
      <c r="J25" s="104" t="s">
        <v>17</v>
      </c>
      <c r="K25" s="14">
        <v>3</v>
      </c>
      <c r="L25" s="14"/>
      <c r="M25" s="14"/>
      <c r="N25" s="14"/>
      <c r="O25" s="96"/>
    </row>
    <row r="26" ht="25" customHeight="1" spans="1:15">
      <c r="A26" s="57"/>
      <c r="B26" s="57"/>
      <c r="C26" s="65">
        <v>31200300</v>
      </c>
      <c r="D26" s="71" t="s">
        <v>50</v>
      </c>
      <c r="E26" s="72">
        <v>2</v>
      </c>
      <c r="F26" s="73">
        <v>32</v>
      </c>
      <c r="G26" s="73">
        <v>32</v>
      </c>
      <c r="H26" s="74">
        <v>0</v>
      </c>
      <c r="I26" s="73">
        <v>0</v>
      </c>
      <c r="J26" s="104" t="s">
        <v>14</v>
      </c>
      <c r="K26" s="97">
        <v>2</v>
      </c>
      <c r="L26" s="14"/>
      <c r="M26" s="14"/>
      <c r="N26" s="14"/>
      <c r="O26" s="96"/>
    </row>
    <row r="27" ht="25" customHeight="1" spans="1:15">
      <c r="A27" s="57"/>
      <c r="B27" s="57"/>
      <c r="C27" s="14">
        <v>31200320</v>
      </c>
      <c r="D27" s="71" t="s">
        <v>51</v>
      </c>
      <c r="E27" s="72">
        <v>2</v>
      </c>
      <c r="F27" s="73">
        <v>32</v>
      </c>
      <c r="G27" s="73">
        <v>32</v>
      </c>
      <c r="H27" s="74">
        <v>0</v>
      </c>
      <c r="I27" s="73">
        <v>0</v>
      </c>
      <c r="J27" s="104" t="s">
        <v>14</v>
      </c>
      <c r="K27" s="97">
        <v>2</v>
      </c>
      <c r="L27" s="65"/>
      <c r="M27" s="14"/>
      <c r="N27" s="14"/>
      <c r="O27" s="96"/>
    </row>
    <row r="28" ht="25" customHeight="1" spans="1:15">
      <c r="A28" s="57"/>
      <c r="B28" s="57"/>
      <c r="C28" s="14">
        <v>31200310</v>
      </c>
      <c r="D28" s="22" t="s">
        <v>52</v>
      </c>
      <c r="E28" s="29">
        <v>4</v>
      </c>
      <c r="F28" s="69">
        <v>64</v>
      </c>
      <c r="G28" s="69">
        <v>64</v>
      </c>
      <c r="H28" s="69">
        <v>0</v>
      </c>
      <c r="I28" s="69">
        <v>0</v>
      </c>
      <c r="J28" s="104" t="s">
        <v>14</v>
      </c>
      <c r="K28" s="98"/>
      <c r="L28" s="14">
        <v>4</v>
      </c>
      <c r="M28" s="14"/>
      <c r="N28" s="14"/>
      <c r="O28" s="96"/>
    </row>
    <row r="29" ht="25" customHeight="1" spans="1:15">
      <c r="A29" s="57"/>
      <c r="B29" s="57"/>
      <c r="C29" s="14">
        <v>31200330</v>
      </c>
      <c r="D29" s="71" t="s">
        <v>53</v>
      </c>
      <c r="E29" s="29">
        <v>4</v>
      </c>
      <c r="F29" s="69">
        <v>64</v>
      </c>
      <c r="G29" s="69">
        <v>64</v>
      </c>
      <c r="H29" s="69">
        <v>0</v>
      </c>
      <c r="I29" s="73">
        <v>0</v>
      </c>
      <c r="J29" s="104" t="s">
        <v>14</v>
      </c>
      <c r="K29" s="65"/>
      <c r="L29" s="65">
        <v>4</v>
      </c>
      <c r="M29" s="14"/>
      <c r="N29" s="14"/>
      <c r="O29" s="96"/>
    </row>
    <row r="30" ht="25" customHeight="1" spans="1:15">
      <c r="A30" s="57"/>
      <c r="B30" s="57"/>
      <c r="C30" s="14">
        <v>31200340</v>
      </c>
      <c r="D30" s="71" t="s">
        <v>54</v>
      </c>
      <c r="E30" s="29">
        <v>4</v>
      </c>
      <c r="F30" s="69">
        <v>64</v>
      </c>
      <c r="G30" s="69">
        <v>64</v>
      </c>
      <c r="H30" s="69">
        <v>0</v>
      </c>
      <c r="I30" s="73">
        <v>0</v>
      </c>
      <c r="J30" s="104" t="s">
        <v>14</v>
      </c>
      <c r="K30" s="65"/>
      <c r="L30" s="65">
        <v>4</v>
      </c>
      <c r="M30" s="14"/>
      <c r="N30" s="14"/>
      <c r="O30" s="96"/>
    </row>
    <row r="31" ht="25" customHeight="1" spans="1:15">
      <c r="A31" s="57"/>
      <c r="B31" s="57"/>
      <c r="C31" s="14">
        <v>31209150</v>
      </c>
      <c r="D31" s="75" t="s">
        <v>55</v>
      </c>
      <c r="E31" s="72">
        <v>1</v>
      </c>
      <c r="F31" s="73">
        <v>16</v>
      </c>
      <c r="G31" s="73">
        <v>16</v>
      </c>
      <c r="H31" s="73">
        <v>0</v>
      </c>
      <c r="I31" s="73">
        <v>0</v>
      </c>
      <c r="J31" s="75" t="s">
        <v>14</v>
      </c>
      <c r="K31" s="65"/>
      <c r="L31" s="65"/>
      <c r="M31" s="14">
        <v>1</v>
      </c>
      <c r="N31" s="14"/>
      <c r="O31" s="96"/>
    </row>
    <row r="32" ht="25" customHeight="1" spans="1:15">
      <c r="A32" s="57"/>
      <c r="B32" s="57"/>
      <c r="C32" s="14">
        <v>31200140</v>
      </c>
      <c r="D32" s="71" t="s">
        <v>56</v>
      </c>
      <c r="E32" s="29">
        <v>4</v>
      </c>
      <c r="F32" s="69">
        <v>64</v>
      </c>
      <c r="G32" s="69">
        <v>64</v>
      </c>
      <c r="H32" s="69">
        <v>0</v>
      </c>
      <c r="I32" s="69">
        <v>0</v>
      </c>
      <c r="J32" s="104" t="s">
        <v>14</v>
      </c>
      <c r="K32" s="65"/>
      <c r="L32" s="65"/>
      <c r="M32" s="65">
        <v>4</v>
      </c>
      <c r="N32" s="14"/>
      <c r="O32" s="96"/>
    </row>
    <row r="33" ht="25" customHeight="1" spans="1:15">
      <c r="A33" s="57"/>
      <c r="B33" s="57"/>
      <c r="C33" s="65">
        <v>31200150</v>
      </c>
      <c r="D33" s="75" t="s">
        <v>57</v>
      </c>
      <c r="E33" s="72">
        <v>3</v>
      </c>
      <c r="F33" s="73">
        <v>48</v>
      </c>
      <c r="G33" s="73">
        <v>48</v>
      </c>
      <c r="H33" s="73">
        <v>0</v>
      </c>
      <c r="I33" s="73">
        <v>0</v>
      </c>
      <c r="J33" s="102" t="s">
        <v>14</v>
      </c>
      <c r="K33" s="14"/>
      <c r="L33" s="99"/>
      <c r="M33" s="14">
        <v>3</v>
      </c>
      <c r="N33" s="65"/>
      <c r="O33" s="96"/>
    </row>
    <row r="34" ht="25" customHeight="1" spans="1:15">
      <c r="A34" s="57"/>
      <c r="B34" s="57"/>
      <c r="C34" s="14">
        <v>31200780</v>
      </c>
      <c r="D34" s="71" t="s">
        <v>58</v>
      </c>
      <c r="E34" s="65">
        <v>3</v>
      </c>
      <c r="F34" s="66">
        <v>48</v>
      </c>
      <c r="G34" s="66">
        <v>48</v>
      </c>
      <c r="H34" s="66">
        <v>0</v>
      </c>
      <c r="I34" s="66">
        <v>0</v>
      </c>
      <c r="J34" s="104" t="s">
        <v>14</v>
      </c>
      <c r="K34" s="65">
        <v>3</v>
      </c>
      <c r="L34" s="65"/>
      <c r="M34" s="65"/>
      <c r="N34" s="66"/>
      <c r="O34" s="96"/>
    </row>
    <row r="35" ht="25" customHeight="1" spans="1:15">
      <c r="A35" s="57"/>
      <c r="B35" s="57"/>
      <c r="C35" s="14">
        <v>31200080</v>
      </c>
      <c r="D35" s="71" t="s">
        <v>59</v>
      </c>
      <c r="E35" s="65">
        <v>3</v>
      </c>
      <c r="F35" s="66">
        <v>48</v>
      </c>
      <c r="G35" s="66">
        <v>48</v>
      </c>
      <c r="H35" s="66">
        <v>0</v>
      </c>
      <c r="I35" s="66">
        <v>0</v>
      </c>
      <c r="J35" s="104" t="s">
        <v>14</v>
      </c>
      <c r="K35" s="65">
        <v>3</v>
      </c>
      <c r="L35" s="65"/>
      <c r="M35" s="66"/>
      <c r="N35" s="65"/>
      <c r="O35" s="96"/>
    </row>
    <row r="36" ht="25" customHeight="1" spans="1:15">
      <c r="A36" s="57"/>
      <c r="B36" s="57"/>
      <c r="C36" s="65">
        <v>31200110</v>
      </c>
      <c r="D36" s="76" t="s">
        <v>60</v>
      </c>
      <c r="E36" s="65">
        <v>3</v>
      </c>
      <c r="F36" s="66">
        <v>48</v>
      </c>
      <c r="G36" s="66">
        <v>48</v>
      </c>
      <c r="H36" s="66">
        <v>0</v>
      </c>
      <c r="I36" s="66">
        <v>0</v>
      </c>
      <c r="J36" s="104" t="s">
        <v>14</v>
      </c>
      <c r="K36" s="65">
        <v>3</v>
      </c>
      <c r="L36" s="14"/>
      <c r="M36" s="66"/>
      <c r="N36" s="65"/>
      <c r="O36" s="96"/>
    </row>
    <row r="37" ht="25" customHeight="1" spans="1:15">
      <c r="A37" s="57"/>
      <c r="B37" s="57"/>
      <c r="C37" s="65">
        <v>31200120</v>
      </c>
      <c r="D37" s="75" t="s">
        <v>61</v>
      </c>
      <c r="E37" s="77">
        <v>4</v>
      </c>
      <c r="F37" s="73">
        <v>64</v>
      </c>
      <c r="G37" s="73">
        <v>64</v>
      </c>
      <c r="H37" s="73">
        <v>0</v>
      </c>
      <c r="I37" s="73">
        <v>0</v>
      </c>
      <c r="J37" s="102" t="s">
        <v>14</v>
      </c>
      <c r="K37" s="65">
        <v>4</v>
      </c>
      <c r="L37" s="14"/>
      <c r="M37" s="100"/>
      <c r="N37" s="65"/>
      <c r="O37" s="96"/>
    </row>
    <row r="38" ht="25" customHeight="1" spans="1:15">
      <c r="A38" s="57"/>
      <c r="B38" s="57"/>
      <c r="C38" s="65">
        <v>31200130</v>
      </c>
      <c r="D38" s="75" t="s">
        <v>62</v>
      </c>
      <c r="E38" s="77">
        <v>4</v>
      </c>
      <c r="F38" s="73">
        <v>64</v>
      </c>
      <c r="G38" s="73">
        <v>64</v>
      </c>
      <c r="H38" s="73">
        <v>0</v>
      </c>
      <c r="I38" s="73">
        <v>0</v>
      </c>
      <c r="J38" s="102" t="s">
        <v>14</v>
      </c>
      <c r="K38" s="65"/>
      <c r="L38" s="14">
        <v>4</v>
      </c>
      <c r="M38" s="100"/>
      <c r="N38" s="65"/>
      <c r="O38" s="96"/>
    </row>
    <row r="39" ht="25" customHeight="1" spans="1:15">
      <c r="A39" s="57"/>
      <c r="B39" s="57"/>
      <c r="C39" s="65">
        <v>31200160</v>
      </c>
      <c r="D39" s="71" t="s">
        <v>63</v>
      </c>
      <c r="E39" s="65">
        <v>6</v>
      </c>
      <c r="F39" s="66">
        <v>96</v>
      </c>
      <c r="G39" s="66">
        <v>96</v>
      </c>
      <c r="H39" s="66">
        <v>0</v>
      </c>
      <c r="I39" s="66">
        <v>0</v>
      </c>
      <c r="J39" s="104" t="s">
        <v>14</v>
      </c>
      <c r="K39" s="65"/>
      <c r="L39" s="14">
        <v>6</v>
      </c>
      <c r="M39" s="100"/>
      <c r="N39" s="65"/>
      <c r="O39" s="96"/>
    </row>
    <row r="40" ht="35" customHeight="1" spans="1:15">
      <c r="A40" s="57"/>
      <c r="B40" s="57"/>
      <c r="C40" s="14">
        <v>31209380</v>
      </c>
      <c r="D40" s="71" t="s">
        <v>64</v>
      </c>
      <c r="E40" s="65">
        <v>3</v>
      </c>
      <c r="F40" s="66">
        <v>48</v>
      </c>
      <c r="G40" s="66">
        <v>48</v>
      </c>
      <c r="H40" s="73">
        <v>0</v>
      </c>
      <c r="I40" s="66">
        <v>0</v>
      </c>
      <c r="J40" s="104" t="s">
        <v>17</v>
      </c>
      <c r="K40" s="14"/>
      <c r="L40" s="14">
        <v>3</v>
      </c>
      <c r="M40" s="66"/>
      <c r="N40" s="65"/>
      <c r="O40" s="96"/>
    </row>
    <row r="41" ht="25" customHeight="1" spans="1:15">
      <c r="A41" s="57"/>
      <c r="B41" s="57"/>
      <c r="C41" s="65">
        <v>31209320</v>
      </c>
      <c r="D41" s="76" t="s">
        <v>65</v>
      </c>
      <c r="E41" s="72">
        <v>2</v>
      </c>
      <c r="F41" s="73">
        <v>32</v>
      </c>
      <c r="G41" s="73">
        <v>32</v>
      </c>
      <c r="H41" s="73">
        <v>0</v>
      </c>
      <c r="I41" s="73">
        <v>0</v>
      </c>
      <c r="J41" s="104" t="s">
        <v>14</v>
      </c>
      <c r="K41" s="65"/>
      <c r="L41" s="65">
        <v>2</v>
      </c>
      <c r="M41" s="97"/>
      <c r="N41" s="65"/>
      <c r="O41" s="96"/>
    </row>
    <row r="42" ht="25" customHeight="1" spans="1:15">
      <c r="A42" s="57"/>
      <c r="B42" s="57"/>
      <c r="C42" s="65">
        <v>31200750</v>
      </c>
      <c r="D42" s="75" t="s">
        <v>66</v>
      </c>
      <c r="E42" s="72">
        <v>3</v>
      </c>
      <c r="F42" s="73">
        <v>48</v>
      </c>
      <c r="G42" s="73">
        <v>48</v>
      </c>
      <c r="H42" s="73">
        <v>0</v>
      </c>
      <c r="I42" s="73">
        <v>0</v>
      </c>
      <c r="J42" s="104" t="s">
        <v>14</v>
      </c>
      <c r="K42" s="65"/>
      <c r="L42" s="65">
        <v>3</v>
      </c>
      <c r="M42" s="97"/>
      <c r="N42" s="65"/>
      <c r="O42" s="96"/>
    </row>
    <row r="43" ht="25" customHeight="1" spans="1:15">
      <c r="A43" s="57"/>
      <c r="B43" s="57"/>
      <c r="C43" s="65">
        <v>31209160</v>
      </c>
      <c r="D43" s="71" t="s">
        <v>67</v>
      </c>
      <c r="E43" s="78">
        <v>3</v>
      </c>
      <c r="F43" s="78">
        <v>48</v>
      </c>
      <c r="G43" s="78">
        <v>48</v>
      </c>
      <c r="H43" s="78">
        <v>0</v>
      </c>
      <c r="I43" s="78">
        <v>0</v>
      </c>
      <c r="J43" s="101" t="s">
        <v>14</v>
      </c>
      <c r="K43" s="65"/>
      <c r="L43" s="65">
        <v>3</v>
      </c>
      <c r="M43" s="97"/>
      <c r="N43" s="65"/>
      <c r="O43" s="96"/>
    </row>
    <row r="44" ht="25" customHeight="1" spans="1:15">
      <c r="A44" s="57"/>
      <c r="B44" s="57"/>
      <c r="C44" s="65">
        <v>31200800</v>
      </c>
      <c r="D44" s="75" t="s">
        <v>68</v>
      </c>
      <c r="E44" s="77">
        <v>4</v>
      </c>
      <c r="F44" s="73">
        <v>64</v>
      </c>
      <c r="G44" s="73">
        <v>64</v>
      </c>
      <c r="H44" s="73">
        <v>0</v>
      </c>
      <c r="I44" s="73">
        <v>0</v>
      </c>
      <c r="J44" s="102" t="s">
        <v>14</v>
      </c>
      <c r="K44" s="65"/>
      <c r="L44" s="65">
        <v>4</v>
      </c>
      <c r="M44" s="97"/>
      <c r="N44" s="65"/>
      <c r="O44" s="96"/>
    </row>
    <row r="45" ht="25" customHeight="1" spans="1:15">
      <c r="A45" s="57"/>
      <c r="B45" s="57"/>
      <c r="C45" s="65">
        <v>31209350</v>
      </c>
      <c r="D45" s="76" t="s">
        <v>69</v>
      </c>
      <c r="E45" s="73">
        <v>2</v>
      </c>
      <c r="F45" s="73">
        <v>32</v>
      </c>
      <c r="G45" s="73">
        <v>16</v>
      </c>
      <c r="H45" s="73">
        <v>0</v>
      </c>
      <c r="I45" s="73">
        <v>16</v>
      </c>
      <c r="J45" s="104" t="s">
        <v>14</v>
      </c>
      <c r="K45" s="65"/>
      <c r="L45" s="65"/>
      <c r="M45" s="97">
        <v>2</v>
      </c>
      <c r="N45" s="65"/>
      <c r="O45" s="96"/>
    </row>
    <row r="46" ht="25" customHeight="1" spans="1:15">
      <c r="A46" s="57"/>
      <c r="B46" s="57"/>
      <c r="C46" s="65">
        <v>31200170</v>
      </c>
      <c r="D46" s="71" t="s">
        <v>70</v>
      </c>
      <c r="E46" s="65">
        <v>4</v>
      </c>
      <c r="F46" s="66">
        <v>64</v>
      </c>
      <c r="G46" s="66">
        <v>64</v>
      </c>
      <c r="H46" s="66">
        <v>0</v>
      </c>
      <c r="I46" s="66">
        <v>0</v>
      </c>
      <c r="J46" s="104" t="s">
        <v>14</v>
      </c>
      <c r="K46" s="65"/>
      <c r="L46" s="65"/>
      <c r="M46" s="97">
        <v>4</v>
      </c>
      <c r="N46" s="65"/>
      <c r="O46" s="96"/>
    </row>
    <row r="47" s="54" customFormat="1" ht="16" customHeight="1" spans="1:15">
      <c r="A47" s="33"/>
      <c r="B47" s="33"/>
      <c r="C47" s="58" t="s">
        <v>71</v>
      </c>
      <c r="D47" s="59"/>
      <c r="E47" s="59">
        <f t="shared" ref="E47:M47" si="2">SUM(E24:E33)</f>
        <v>31</v>
      </c>
      <c r="F47" s="59">
        <f t="shared" si="2"/>
        <v>496</v>
      </c>
      <c r="G47" s="59">
        <f t="shared" si="2"/>
        <v>496</v>
      </c>
      <c r="H47" s="59">
        <f t="shared" si="2"/>
        <v>0</v>
      </c>
      <c r="I47" s="59">
        <f t="shared" si="2"/>
        <v>0</v>
      </c>
      <c r="J47" s="59">
        <f t="shared" si="2"/>
        <v>0</v>
      </c>
      <c r="K47" s="59">
        <f t="shared" si="2"/>
        <v>11</v>
      </c>
      <c r="L47" s="59">
        <f t="shared" si="2"/>
        <v>12</v>
      </c>
      <c r="M47" s="59">
        <f t="shared" si="2"/>
        <v>8</v>
      </c>
      <c r="N47" s="59">
        <f>SUM(N24:N46)</f>
        <v>0</v>
      </c>
      <c r="O47" s="59"/>
    </row>
    <row r="48" s="53" customFormat="1" ht="16" customHeight="1" spans="1:15">
      <c r="A48" s="79" t="s">
        <v>72</v>
      </c>
      <c r="B48" s="80"/>
      <c r="C48" s="80"/>
      <c r="D48" s="80"/>
      <c r="E48" s="80">
        <f>E8+E15+E20+E23+E47</f>
        <v>64</v>
      </c>
      <c r="F48" s="81">
        <f>F8+F15+F20+F23+F47</f>
        <v>1056</v>
      </c>
      <c r="G48" s="81">
        <f>G8+G15+G20+G23+G47</f>
        <v>1024</v>
      </c>
      <c r="H48" s="80">
        <f>H8+H15+H20+H23+H47</f>
        <v>0</v>
      </c>
      <c r="I48" s="80">
        <f>I8+I15+I20+I23+I47</f>
        <v>32</v>
      </c>
      <c r="J48" s="80"/>
      <c r="K48" s="80">
        <f>K8+K15+K20+K23+K47</f>
        <v>26</v>
      </c>
      <c r="L48" s="80">
        <f>L8+L15+L20+L23+L47</f>
        <v>22</v>
      </c>
      <c r="M48" s="80">
        <f>M8+M15+M20+M23+M47</f>
        <v>12</v>
      </c>
      <c r="N48" s="80">
        <f>N8+N15+N20+N23+N47</f>
        <v>0</v>
      </c>
      <c r="O48" s="80"/>
    </row>
  </sheetData>
  <mergeCells count="36">
    <mergeCell ref="A1:O1"/>
    <mergeCell ref="K2:N2"/>
    <mergeCell ref="K5:M5"/>
    <mergeCell ref="C8:D8"/>
    <mergeCell ref="K9:M9"/>
    <mergeCell ref="C15:D15"/>
    <mergeCell ref="B16:D16"/>
    <mergeCell ref="C20:D20"/>
    <mergeCell ref="C23:D23"/>
    <mergeCell ref="C47:D47"/>
    <mergeCell ref="A48:D48"/>
    <mergeCell ref="A2:A4"/>
    <mergeCell ref="A5:A16"/>
    <mergeCell ref="A17:A20"/>
    <mergeCell ref="A21:A23"/>
    <mergeCell ref="A24:A47"/>
    <mergeCell ref="B2:B4"/>
    <mergeCell ref="B5:B8"/>
    <mergeCell ref="B9:B15"/>
    <mergeCell ref="B17:B20"/>
    <mergeCell ref="B21:B23"/>
    <mergeCell ref="B24:B47"/>
    <mergeCell ref="C2:C4"/>
    <mergeCell ref="D2:D4"/>
    <mergeCell ref="E2:E4"/>
    <mergeCell ref="F2:F4"/>
    <mergeCell ref="G2:G4"/>
    <mergeCell ref="H2:H4"/>
    <mergeCell ref="I2:I4"/>
    <mergeCell ref="J2:J4"/>
    <mergeCell ref="O2:O4"/>
    <mergeCell ref="O5:O7"/>
    <mergeCell ref="O10:O14"/>
    <mergeCell ref="O17:O19"/>
    <mergeCell ref="O21:O22"/>
    <mergeCell ref="O24:O46"/>
  </mergeCells>
  <pageMargins left="0.699305555555556" right="0.699305555555556" top="0.75" bottom="0.75" header="0.3" footer="0.3"/>
  <pageSetup paperSize="9" fitToHeight="0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view="pageBreakPreview" zoomScaleNormal="100" zoomScaleSheetLayoutView="100" workbookViewId="0">
      <selection activeCell="A2" sqref="A$1:I$1048576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  <col min="10" max="16384" width="9" style="7"/>
  </cols>
  <sheetData>
    <row r="1" ht="30" customHeight="1" spans="1:9">
      <c r="A1" s="8" t="s">
        <v>73</v>
      </c>
      <c r="B1" s="9"/>
      <c r="C1" s="9"/>
      <c r="D1" s="9"/>
      <c r="E1" s="9"/>
      <c r="F1" s="9"/>
      <c r="G1" s="9"/>
      <c r="H1" s="9"/>
      <c r="I1" s="9"/>
    </row>
    <row r="2" s="1" customFormat="1" ht="15.95" customHeight="1" spans="1:9">
      <c r="A2" s="10" t="s">
        <v>74</v>
      </c>
      <c r="B2" s="11" t="s">
        <v>75</v>
      </c>
      <c r="C2" s="12" t="s">
        <v>76</v>
      </c>
      <c r="D2" s="13"/>
      <c r="E2" s="11" t="s">
        <v>77</v>
      </c>
      <c r="F2" s="11" t="s">
        <v>78</v>
      </c>
      <c r="G2" s="11" t="s">
        <v>79</v>
      </c>
      <c r="H2" s="11" t="s">
        <v>80</v>
      </c>
      <c r="I2" s="11" t="s">
        <v>12</v>
      </c>
    </row>
    <row r="3" s="2" customFormat="1" ht="24.95" customHeight="1" spans="1:9">
      <c r="A3" s="14">
        <v>1</v>
      </c>
      <c r="B3" s="15">
        <v>20900060</v>
      </c>
      <c r="C3" s="16" t="s">
        <v>81</v>
      </c>
      <c r="D3" s="17"/>
      <c r="E3" s="10">
        <v>0.5</v>
      </c>
      <c r="F3" s="14">
        <v>1</v>
      </c>
      <c r="G3" s="14" t="s">
        <v>82</v>
      </c>
      <c r="H3" s="14"/>
      <c r="I3" s="10" t="s">
        <v>83</v>
      </c>
    </row>
    <row r="4" s="2" customFormat="1" ht="24.95" customHeight="1" spans="1:9">
      <c r="A4" s="14">
        <v>3</v>
      </c>
      <c r="B4" s="14">
        <v>20302011</v>
      </c>
      <c r="C4" s="18" t="s">
        <v>84</v>
      </c>
      <c r="D4" s="19"/>
      <c r="E4" s="10">
        <v>1</v>
      </c>
      <c r="F4" s="10">
        <v>1</v>
      </c>
      <c r="G4" s="20" t="s">
        <v>85</v>
      </c>
      <c r="H4" s="14"/>
      <c r="I4" s="10"/>
    </row>
    <row r="5" s="2" customFormat="1" ht="24.95" customHeight="1" spans="1:9">
      <c r="A5" s="14">
        <v>4</v>
      </c>
      <c r="B5" s="21">
        <v>20302012</v>
      </c>
      <c r="C5" s="18" t="s">
        <v>86</v>
      </c>
      <c r="D5" s="19"/>
      <c r="E5" s="10">
        <v>2</v>
      </c>
      <c r="F5" s="10">
        <v>2</v>
      </c>
      <c r="G5" s="14" t="s">
        <v>87</v>
      </c>
      <c r="H5" s="14"/>
      <c r="I5" s="10"/>
    </row>
    <row r="6" s="2" customFormat="1" ht="24.95" customHeight="1" spans="1:9">
      <c r="A6" s="14">
        <v>5</v>
      </c>
      <c r="B6" s="21">
        <v>21200130</v>
      </c>
      <c r="C6" s="16" t="s">
        <v>88</v>
      </c>
      <c r="D6" s="17"/>
      <c r="E6" s="14">
        <v>10</v>
      </c>
      <c r="F6" s="14">
        <v>16</v>
      </c>
      <c r="G6" s="14" t="s">
        <v>89</v>
      </c>
      <c r="H6" s="14">
        <v>60</v>
      </c>
      <c r="I6" s="29" t="s">
        <v>90</v>
      </c>
    </row>
    <row r="7" s="2" customFormat="1" ht="24.95" customHeight="1" spans="1:9">
      <c r="A7" s="14">
        <v>6</v>
      </c>
      <c r="B7" s="10">
        <v>21200140</v>
      </c>
      <c r="C7" s="22" t="s">
        <v>91</v>
      </c>
      <c r="D7" s="23"/>
      <c r="E7" s="14">
        <v>2</v>
      </c>
      <c r="F7" s="14">
        <v>8</v>
      </c>
      <c r="G7" s="14">
        <v>4</v>
      </c>
      <c r="H7" s="14">
        <v>40</v>
      </c>
      <c r="I7" s="29" t="s">
        <v>92</v>
      </c>
    </row>
    <row r="8" s="2" customFormat="1" customHeight="1" spans="1:9">
      <c r="A8" s="12" t="s">
        <v>93</v>
      </c>
      <c r="B8" s="24"/>
      <c r="C8" s="24"/>
      <c r="D8" s="13"/>
      <c r="E8" s="10">
        <f>SUM(E3:E7)</f>
        <v>15.5</v>
      </c>
      <c r="F8" s="10">
        <f>SUM(F3:F7)</f>
        <v>28</v>
      </c>
      <c r="G8" s="10"/>
      <c r="H8" s="10"/>
      <c r="I8" s="10"/>
    </row>
    <row r="9" s="2" customFormat="1" spans="1:9">
      <c r="A9" s="25"/>
      <c r="B9" s="25"/>
      <c r="C9" s="25"/>
      <c r="D9" s="25"/>
      <c r="E9" s="25"/>
      <c r="F9" s="25"/>
      <c r="G9" s="25"/>
      <c r="H9" s="25"/>
      <c r="I9" s="25"/>
    </row>
    <row r="10" s="2" customFormat="1" spans="1:9">
      <c r="A10" s="26"/>
      <c r="B10" s="26"/>
      <c r="C10" s="26"/>
      <c r="D10" s="26"/>
      <c r="E10" s="26"/>
      <c r="F10" s="26"/>
      <c r="G10" s="26"/>
      <c r="H10" s="26"/>
      <c r="I10" s="25"/>
    </row>
    <row r="11" s="2" customFormat="1" spans="1:9">
      <c r="A11" s="26"/>
      <c r="B11" s="26"/>
      <c r="C11" s="26"/>
      <c r="D11" s="26"/>
      <c r="E11" s="26"/>
      <c r="F11" s="26"/>
      <c r="G11" s="26"/>
      <c r="H11" s="26"/>
      <c r="I11" s="25"/>
    </row>
    <row r="12" s="2" customFormat="1" spans="1:9">
      <c r="A12" s="26"/>
      <c r="B12" s="26"/>
      <c r="C12" s="26"/>
      <c r="D12" s="26"/>
      <c r="E12" s="26"/>
      <c r="F12" s="26"/>
      <c r="G12" s="26"/>
      <c r="H12" s="26"/>
      <c r="I12" s="25"/>
    </row>
    <row r="13" s="2" customFormat="1" spans="1:9">
      <c r="A13" s="26"/>
      <c r="B13" s="26"/>
      <c r="C13" s="26"/>
      <c r="D13" s="26"/>
      <c r="E13" s="26"/>
      <c r="F13" s="26"/>
      <c r="G13" s="26"/>
      <c r="H13" s="26"/>
      <c r="I13" s="25"/>
    </row>
    <row r="14" s="2" customFormat="1" ht="30" customHeight="1" spans="1:9">
      <c r="A14" s="27" t="s">
        <v>94</v>
      </c>
      <c r="B14" s="9"/>
      <c r="C14" s="9"/>
      <c r="D14" s="9"/>
      <c r="E14" s="9"/>
      <c r="F14" s="9"/>
      <c r="G14" s="9"/>
      <c r="H14" s="9"/>
      <c r="I14" s="9"/>
    </row>
    <row r="15" s="3" customFormat="1" ht="25" customHeight="1" spans="1:9">
      <c r="A15" s="12" t="s">
        <v>95</v>
      </c>
      <c r="B15" s="13"/>
      <c r="C15" s="11" t="s">
        <v>77</v>
      </c>
      <c r="D15" s="12" t="s">
        <v>96</v>
      </c>
      <c r="E15" s="13"/>
      <c r="F15" s="12" t="s">
        <v>97</v>
      </c>
      <c r="G15" s="13"/>
      <c r="H15" s="12" t="s">
        <v>98</v>
      </c>
      <c r="I15" s="13"/>
    </row>
    <row r="16" ht="16" customHeight="1" spans="1:9">
      <c r="A16" s="28" t="s">
        <v>99</v>
      </c>
      <c r="B16" s="29" t="s">
        <v>100</v>
      </c>
      <c r="C16" s="10">
        <f>教学进程表!E8</f>
        <v>10</v>
      </c>
      <c r="D16" s="30">
        <f>C16/$C$22</f>
        <v>0.125786163522013</v>
      </c>
      <c r="E16" s="31"/>
      <c r="F16" s="30">
        <f>C16/128</f>
        <v>0.078125</v>
      </c>
      <c r="G16" s="31"/>
      <c r="H16" s="32" t="s">
        <v>101</v>
      </c>
      <c r="I16" s="47"/>
    </row>
    <row r="17" ht="16" customHeight="1" spans="1:9">
      <c r="A17" s="33"/>
      <c r="B17" s="29" t="s">
        <v>102</v>
      </c>
      <c r="C17" s="10">
        <f>教学进程表!E15</f>
        <v>6</v>
      </c>
      <c r="D17" s="30">
        <f t="shared" ref="D17:D22" si="0">C17/$C$22</f>
        <v>0.0754716981132075</v>
      </c>
      <c r="E17" s="31"/>
      <c r="F17" s="30">
        <f>C17/128</f>
        <v>0.046875</v>
      </c>
      <c r="G17" s="31"/>
      <c r="H17" s="34"/>
      <c r="I17" s="48"/>
    </row>
    <row r="18" s="2" customFormat="1" ht="16" customHeight="1" spans="1:9">
      <c r="A18" s="35" t="s">
        <v>35</v>
      </c>
      <c r="B18" s="36"/>
      <c r="C18" s="10">
        <f>教学进程表!E20</f>
        <v>9</v>
      </c>
      <c r="D18" s="30">
        <f t="shared" si="0"/>
        <v>0.113207547169811</v>
      </c>
      <c r="E18" s="31"/>
      <c r="F18" s="30">
        <f>C18/128</f>
        <v>0.0703125</v>
      </c>
      <c r="G18" s="31"/>
      <c r="H18" s="34"/>
      <c r="I18" s="48"/>
    </row>
    <row r="19" s="2" customFormat="1" ht="16" customHeight="1" spans="1:9">
      <c r="A19" s="37" t="s">
        <v>42</v>
      </c>
      <c r="B19" s="38" t="s">
        <v>103</v>
      </c>
      <c r="C19" s="10">
        <f>教学进程表!E23</f>
        <v>8</v>
      </c>
      <c r="D19" s="30">
        <f t="shared" si="0"/>
        <v>0.10062893081761</v>
      </c>
      <c r="E19" s="31"/>
      <c r="F19" s="30">
        <f>C19/128</f>
        <v>0.0625</v>
      </c>
      <c r="G19" s="31"/>
      <c r="H19" s="34"/>
      <c r="I19" s="48"/>
    </row>
    <row r="20" s="2" customFormat="1" ht="16" customHeight="1" spans="1:9">
      <c r="A20" s="21"/>
      <c r="B20" s="39" t="s">
        <v>104</v>
      </c>
      <c r="C20" s="10">
        <f>教学进程表!E47</f>
        <v>31</v>
      </c>
      <c r="D20" s="30">
        <f t="shared" si="0"/>
        <v>0.389937106918239</v>
      </c>
      <c r="E20" s="31"/>
      <c r="F20" s="30">
        <f>C20/128</f>
        <v>0.2421875</v>
      </c>
      <c r="G20" s="31"/>
      <c r="H20" s="34"/>
      <c r="I20" s="48"/>
    </row>
    <row r="21" s="2" customFormat="1" ht="16" customHeight="1" spans="1:9">
      <c r="A21" s="35" t="s">
        <v>105</v>
      </c>
      <c r="B21" s="36"/>
      <c r="C21" s="10">
        <f>E8</f>
        <v>15.5</v>
      </c>
      <c r="D21" s="30">
        <f t="shared" si="0"/>
        <v>0.19496855345912</v>
      </c>
      <c r="E21" s="31"/>
      <c r="F21" s="30" t="s">
        <v>106</v>
      </c>
      <c r="G21" s="31"/>
      <c r="H21" s="34"/>
      <c r="I21" s="48"/>
    </row>
    <row r="22" s="2" customFormat="1" ht="16" customHeight="1" spans="1:9">
      <c r="A22" s="35" t="s">
        <v>107</v>
      </c>
      <c r="B22" s="36"/>
      <c r="C22" s="40">
        <f>SUM(C16:C21)</f>
        <v>79.5</v>
      </c>
      <c r="D22" s="30">
        <f t="shared" si="0"/>
        <v>1</v>
      </c>
      <c r="E22" s="31"/>
      <c r="F22" s="30" t="s">
        <v>106</v>
      </c>
      <c r="G22" s="31"/>
      <c r="H22" s="34"/>
      <c r="I22" s="48"/>
    </row>
    <row r="23" s="2" customFormat="1" ht="16" customHeight="1" spans="1:9">
      <c r="A23" s="35" t="s">
        <v>108</v>
      </c>
      <c r="B23" s="36"/>
      <c r="C23" s="14">
        <f>C21</f>
        <v>15.5</v>
      </c>
      <c r="D23" s="30">
        <f>D20</f>
        <v>0.389937106918239</v>
      </c>
      <c r="E23" s="31"/>
      <c r="F23" s="30" t="s">
        <v>106</v>
      </c>
      <c r="G23" s="31"/>
      <c r="H23" s="41"/>
      <c r="I23" s="49"/>
    </row>
    <row r="24" s="2" customFormat="1" ht="15.95" customHeight="1" spans="1:9">
      <c r="A24" s="42"/>
      <c r="B24" s="42"/>
      <c r="C24" s="42"/>
      <c r="D24" s="42"/>
      <c r="E24" s="42"/>
      <c r="F24" s="42"/>
      <c r="G24" s="42"/>
      <c r="H24" s="42"/>
      <c r="I24" s="42"/>
    </row>
    <row r="25" s="2" customFormat="1" ht="15.95" customHeight="1" spans="1:9">
      <c r="A25" s="43"/>
      <c r="B25" s="44"/>
      <c r="C25" s="44"/>
      <c r="D25" s="44"/>
      <c r="E25" s="44"/>
      <c r="F25" s="44"/>
      <c r="G25" s="44"/>
      <c r="H25" s="45" t="s">
        <v>109</v>
      </c>
      <c r="I25" s="50"/>
    </row>
    <row r="26" s="2" customFormat="1" ht="15.95" customHeight="1" spans="1:9">
      <c r="A26" s="43"/>
      <c r="B26" s="44"/>
      <c r="C26" s="44"/>
      <c r="D26" s="44"/>
      <c r="E26" s="44"/>
      <c r="F26" s="44"/>
      <c r="G26" s="44"/>
      <c r="H26" s="46"/>
      <c r="I26" s="51"/>
    </row>
    <row r="27" spans="1:9">
      <c r="A27" s="43"/>
      <c r="B27" s="44"/>
      <c r="C27" s="44"/>
      <c r="D27" s="44"/>
      <c r="E27" s="44"/>
      <c r="F27" s="44"/>
      <c r="G27" s="44"/>
      <c r="H27" s="45" t="s">
        <v>110</v>
      </c>
      <c r="I27" s="50"/>
    </row>
    <row r="28" ht="19.5" customHeight="1"/>
  </sheetData>
  <mergeCells count="38">
    <mergeCell ref="A1:I1"/>
    <mergeCell ref="C2:D2"/>
    <mergeCell ref="C3:D3"/>
    <mergeCell ref="C4:D4"/>
    <mergeCell ref="C5:D5"/>
    <mergeCell ref="C6:D6"/>
    <mergeCell ref="C7:D7"/>
    <mergeCell ref="A8:D8"/>
    <mergeCell ref="A14:I14"/>
    <mergeCell ref="A15:B15"/>
    <mergeCell ref="D15:E15"/>
    <mergeCell ref="F15:G15"/>
    <mergeCell ref="H15:I15"/>
    <mergeCell ref="D16:E16"/>
    <mergeCell ref="F16:G16"/>
    <mergeCell ref="D17:E17"/>
    <mergeCell ref="F17:G17"/>
    <mergeCell ref="A18:B18"/>
    <mergeCell ref="D18:E18"/>
    <mergeCell ref="F18:G18"/>
    <mergeCell ref="D19:E19"/>
    <mergeCell ref="F19:G19"/>
    <mergeCell ref="D20:E20"/>
    <mergeCell ref="F20:G20"/>
    <mergeCell ref="A21:B21"/>
    <mergeCell ref="D21:E21"/>
    <mergeCell ref="F21:G21"/>
    <mergeCell ref="A22:B22"/>
    <mergeCell ref="D22:E22"/>
    <mergeCell ref="F22:G22"/>
    <mergeCell ref="A23:B23"/>
    <mergeCell ref="D23:E23"/>
    <mergeCell ref="F23:G23"/>
    <mergeCell ref="H25:I25"/>
    <mergeCell ref="H27:I27"/>
    <mergeCell ref="A16:A17"/>
    <mergeCell ref="A19:A20"/>
    <mergeCell ref="H16:I23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严肃帝！</cp:lastModifiedBy>
  <dcterms:created xsi:type="dcterms:W3CDTF">2006-12-06T04:52:00Z</dcterms:created>
  <cp:lastPrinted>2018-07-09T02:06:00Z</cp:lastPrinted>
  <dcterms:modified xsi:type="dcterms:W3CDTF">2018-08-19T07:59:05Z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