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305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教学进程表!$A$1:$S$16</definedName>
    <definedName name="_xlnm.Print_Area" localSheetId="1">实践环节与最低学分要求!$A$1:$I$20</definedName>
    <definedName name="_xlnm.Print_Titles" localSheetId="0">教学进程表!$2:$4</definedName>
  </definedNames>
  <calcPr calcId="144525"/>
</workbook>
</file>

<file path=xl/sharedStrings.xml><?xml version="1.0" encoding="utf-8"?>
<sst xmlns="http://schemas.openxmlformats.org/spreadsheetml/2006/main" count="53">
  <si>
    <t>环境设计辅修专业教学进程表</t>
  </si>
  <si>
    <t>课
程
类
别</t>
  </si>
  <si>
    <t>课程性质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</si>
  <si>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</si>
  <si>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</si>
  <si>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</si>
  <si>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</si>
  <si>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</si>
  <si>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</si>
  <si>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</si>
  <si>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</si>
  <si>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</si>
  <si>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</si>
  <si>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专业基础课</t>
  </si>
  <si>
    <t>必修</t>
  </si>
  <si>
    <r>
      <t xml:space="preserve">环境设计概论
</t>
    </r>
    <r>
      <rPr>
        <sz val="8"/>
        <rFont val="Times New Roman"/>
        <charset val="134"/>
      </rPr>
      <t>Introduction to Environmental Design</t>
    </r>
  </si>
  <si>
    <t>考查</t>
  </si>
  <si>
    <t>无方向</t>
  </si>
  <si>
    <r>
      <t>设计表达</t>
    </r>
    <r>
      <rPr>
        <sz val="8"/>
        <rFont val="Times New Roman"/>
        <charset val="134"/>
      </rPr>
      <t>B
Design expression B</t>
    </r>
  </si>
  <si>
    <r>
      <t>计算机辅助设计</t>
    </r>
    <r>
      <rPr>
        <sz val="8"/>
        <rFont val="Times New Roman"/>
        <charset val="134"/>
      </rPr>
      <t>B    
Computer Graphics Design B</t>
    </r>
  </si>
  <si>
    <r>
      <t>建筑空间解析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 xml:space="preserve">       
</t>
    </r>
    <r>
      <rPr>
        <sz val="8"/>
        <rFont val="Times New Roman"/>
        <charset val="134"/>
      </rPr>
      <t>Building Spatially Resolved B</t>
    </r>
  </si>
  <si>
    <t>专业基础课小计</t>
  </si>
  <si>
    <t>专业课</t>
  </si>
  <si>
    <r>
      <t>庭院景观设计</t>
    </r>
    <r>
      <rPr>
        <sz val="8"/>
        <rFont val="Times New Roman"/>
        <charset val="134"/>
      </rPr>
      <t>B
Courtyard landscape design B</t>
    </r>
  </si>
  <si>
    <r>
      <t>住宅室内设计</t>
    </r>
    <r>
      <rPr>
        <sz val="8"/>
        <rFont val="Times New Roman"/>
        <charset val="134"/>
      </rPr>
      <t xml:space="preserve"> 
Residential interior design</t>
    </r>
  </si>
  <si>
    <r>
      <t>商业空间室内设计</t>
    </r>
    <r>
      <rPr>
        <sz val="8"/>
        <rFont val="Times New Roman"/>
        <charset val="134"/>
      </rPr>
      <t>B 
Commercial space interior design B</t>
    </r>
  </si>
  <si>
    <r>
      <t>园林设计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 xml:space="preserve">            
</t>
    </r>
    <r>
      <rPr>
        <sz val="8"/>
        <rFont val="Times New Roman"/>
        <charset val="134"/>
      </rPr>
      <t>Garden Design B</t>
    </r>
  </si>
  <si>
    <r>
      <t>居住区景观设计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 xml:space="preserve">    
</t>
    </r>
    <r>
      <rPr>
        <sz val="8"/>
        <rFont val="Times New Roman"/>
        <charset val="134"/>
      </rPr>
      <t>Residential Area Landscape Design B</t>
    </r>
  </si>
  <si>
    <t>专业必修课小计</t>
  </si>
  <si>
    <t>辅修专业学分（不含独立实践环节）</t>
  </si>
  <si>
    <t>环境设计辅修专业独立实践教学环节安排表</t>
  </si>
  <si>
    <t>NO.</t>
  </si>
  <si>
    <t>课程编码</t>
  </si>
  <si>
    <t>课程名称</t>
  </si>
  <si>
    <t>学分</t>
  </si>
  <si>
    <t>周数</t>
  </si>
  <si>
    <t>安排学期</t>
  </si>
  <si>
    <t>上机时数</t>
  </si>
  <si>
    <r>
      <t>备</t>
    </r>
    <r>
      <rPr>
        <sz val="8"/>
        <rFont val="Times New Roman"/>
        <charset val="134"/>
      </rPr>
      <t xml:space="preserve">    </t>
    </r>
    <r>
      <rPr>
        <sz val="8"/>
        <rFont val="宋体"/>
        <charset val="134"/>
      </rPr>
      <t>注</t>
    </r>
  </si>
  <si>
    <t>毕业设计
Graduation Project Design</t>
  </si>
  <si>
    <t>独立实践环节小计</t>
  </si>
  <si>
    <t>环境设计辅修专业学分要求</t>
  </si>
  <si>
    <t>课程类型</t>
  </si>
  <si>
    <r>
      <t>占总学分比例</t>
    </r>
    <r>
      <rPr>
        <sz val="8"/>
        <rFont val="Times New Roman"/>
        <charset val="134"/>
      </rPr>
      <t>(%)</t>
    </r>
  </si>
  <si>
    <r>
      <t>占课内总学分比例</t>
    </r>
    <r>
      <rPr>
        <sz val="8"/>
        <rFont val="Times New Roman"/>
        <charset val="134"/>
      </rPr>
      <t>(%)</t>
    </r>
  </si>
  <si>
    <t>辅修学分要求</t>
  </si>
  <si>
    <t>专业必修课</t>
  </si>
  <si>
    <t>独立实践环节</t>
  </si>
  <si>
    <t>/</t>
  </si>
  <si>
    <t>合计</t>
  </si>
  <si>
    <t>全部实践环节（含实验等）</t>
  </si>
  <si>
    <t>执笔者：曹志奎</t>
  </si>
  <si>
    <t>审核者：郑德均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</si>
</sst>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30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10"/>
      <name val="Times New Roman"/>
      <charset val="134"/>
    </font>
    <font>
      <sz val="12"/>
      <name val="Times New Roman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b/>
      <sz val="18"/>
      <color indexed="5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8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5" borderId="18" applyNumberFormat="0" applyAlignment="0" applyProtection="0">
      <alignment vertical="center"/>
    </xf>
    <xf numFmtId="0" fontId="25" fillId="15" borderId="12" applyNumberFormat="0" applyAlignment="0" applyProtection="0">
      <alignment vertical="center"/>
    </xf>
    <xf numFmtId="0" fontId="29" fillId="21" borderId="1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 shrinkToFit="1"/>
    </xf>
    <xf numFmtId="0" fontId="4" fillId="0" borderId="4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5" fillId="0" borderId="2" xfId="0" applyNumberFormat="1" applyFont="1" applyBorder="1" applyAlignment="1">
      <alignment horizontal="center" vertical="center" textRotation="255"/>
    </xf>
    <xf numFmtId="0" fontId="4" fillId="0" borderId="2" xfId="0" applyNumberFormat="1" applyFont="1" applyBorder="1" applyAlignment="1">
      <alignment horizontal="center" vertical="center" textRotation="255"/>
    </xf>
    <xf numFmtId="0" fontId="9" fillId="2" borderId="2" xfId="0" applyFont="1" applyFill="1" applyBorder="1" applyAlignment="1">
      <alignment horizontal="center" vertical="center" textRotation="255" wrapText="1"/>
    </xf>
    <xf numFmtId="0" fontId="9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center" vertical="center"/>
    </xf>
    <xf numFmtId="0" fontId="5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view="pageBreakPreview" zoomScaleNormal="100" zoomScaleSheetLayoutView="100" workbookViewId="0">
      <selection activeCell="A2" sqref="A$1:S$1048576"/>
    </sheetView>
  </sheetViews>
  <sheetFormatPr defaultColWidth="9" defaultRowHeight="15.75"/>
  <cols>
    <col min="1" max="2" width="3.125" style="40" customWidth="1"/>
    <col min="3" max="3" width="6.625" style="43" customWidth="1"/>
    <col min="4" max="4" width="24.625" style="43" customWidth="1"/>
    <col min="5" max="5" width="4.125" style="44" customWidth="1"/>
    <col min="6" max="10" width="3.625" style="45" customWidth="1"/>
    <col min="11" max="11" width="3.625" style="44" customWidth="1"/>
    <col min="12" max="13" width="3.625" style="45" customWidth="1"/>
    <col min="14" max="18" width="3.625" style="4" customWidth="1"/>
    <col min="19" max="19" width="4.125" style="40" customWidth="1"/>
  </cols>
  <sheetData>
    <row r="1" ht="30" customHeight="1" spans="1:19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ht="22" customHeight="1" spans="1:1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20" t="s">
        <v>11</v>
      </c>
      <c r="L2" s="11"/>
      <c r="M2" s="11"/>
      <c r="N2" s="11"/>
      <c r="O2" s="11"/>
      <c r="P2" s="11"/>
      <c r="Q2" s="11"/>
      <c r="R2" s="11"/>
      <c r="S2" s="62" t="s">
        <v>12</v>
      </c>
    </row>
    <row r="3" ht="22" customHeight="1" spans="1:19">
      <c r="A3" s="9"/>
      <c r="B3" s="9"/>
      <c r="C3" s="9"/>
      <c r="D3" s="9"/>
      <c r="E3" s="9"/>
      <c r="F3" s="9"/>
      <c r="G3" s="9"/>
      <c r="H3" s="9"/>
      <c r="I3" s="9"/>
      <c r="J3" s="9"/>
      <c r="K3" s="11">
        <v>1</v>
      </c>
      <c r="L3" s="11">
        <v>2</v>
      </c>
      <c r="M3" s="11">
        <v>3</v>
      </c>
      <c r="N3" s="11">
        <v>4</v>
      </c>
      <c r="O3" s="11">
        <v>5</v>
      </c>
      <c r="P3" s="11">
        <v>6</v>
      </c>
      <c r="Q3" s="11">
        <v>7</v>
      </c>
      <c r="R3" s="11">
        <v>8</v>
      </c>
      <c r="S3" s="63"/>
    </row>
    <row r="4" ht="22" customHeight="1" spans="1:19">
      <c r="A4" s="11"/>
      <c r="B4" s="9"/>
      <c r="C4" s="11"/>
      <c r="D4" s="11"/>
      <c r="E4" s="11"/>
      <c r="F4" s="11"/>
      <c r="G4" s="11"/>
      <c r="H4" s="11"/>
      <c r="I4" s="11"/>
      <c r="J4" s="11"/>
      <c r="K4" s="11">
        <v>16</v>
      </c>
      <c r="L4" s="11">
        <v>16</v>
      </c>
      <c r="M4" s="11">
        <v>16</v>
      </c>
      <c r="N4" s="11">
        <v>16</v>
      </c>
      <c r="O4" s="11">
        <v>16</v>
      </c>
      <c r="P4" s="11">
        <v>16</v>
      </c>
      <c r="Q4" s="11">
        <v>16</v>
      </c>
      <c r="R4" s="11">
        <v>16</v>
      </c>
      <c r="S4" s="63"/>
    </row>
    <row r="5" s="40" customFormat="1" ht="25" customHeight="1" spans="1:19">
      <c r="A5" s="10" t="s">
        <v>13</v>
      </c>
      <c r="B5" s="10" t="s">
        <v>14</v>
      </c>
      <c r="C5" s="46">
        <v>11204560</v>
      </c>
      <c r="D5" s="47" t="s">
        <v>15</v>
      </c>
      <c r="E5" s="46">
        <v>1</v>
      </c>
      <c r="F5" s="48">
        <v>16</v>
      </c>
      <c r="G5" s="48">
        <v>16</v>
      </c>
      <c r="H5" s="49">
        <v>0</v>
      </c>
      <c r="I5" s="48">
        <v>0</v>
      </c>
      <c r="J5" s="68" t="s">
        <v>16</v>
      </c>
      <c r="K5" s="46">
        <v>1</v>
      </c>
      <c r="L5" s="46"/>
      <c r="M5" s="46"/>
      <c r="N5" s="46"/>
      <c r="O5" s="46"/>
      <c r="P5" s="46"/>
      <c r="Q5" s="46"/>
      <c r="R5" s="46"/>
      <c r="S5" s="64" t="s">
        <v>17</v>
      </c>
    </row>
    <row r="6" s="40" customFormat="1" ht="25" customHeight="1" spans="1:19">
      <c r="A6" s="9"/>
      <c r="B6" s="9"/>
      <c r="C6" s="46">
        <v>11200210</v>
      </c>
      <c r="D6" s="47" t="s">
        <v>18</v>
      </c>
      <c r="E6" s="48">
        <v>4</v>
      </c>
      <c r="F6" s="48">
        <v>64</v>
      </c>
      <c r="G6" s="48">
        <v>64</v>
      </c>
      <c r="H6" s="48">
        <v>0</v>
      </c>
      <c r="I6" s="48">
        <v>0</v>
      </c>
      <c r="J6" s="68" t="s">
        <v>16</v>
      </c>
      <c r="K6" s="48"/>
      <c r="L6" s="48"/>
      <c r="M6" s="46">
        <v>4</v>
      </c>
      <c r="N6" s="46"/>
      <c r="O6" s="46"/>
      <c r="P6" s="46"/>
      <c r="Q6" s="46"/>
      <c r="R6" s="46"/>
      <c r="S6" s="65"/>
    </row>
    <row r="7" s="40" customFormat="1" ht="25" customHeight="1" spans="1:19">
      <c r="A7" s="9"/>
      <c r="B7" s="9"/>
      <c r="C7" s="46">
        <v>11200230</v>
      </c>
      <c r="D7" s="47" t="s">
        <v>19</v>
      </c>
      <c r="E7" s="48">
        <v>4</v>
      </c>
      <c r="F7" s="48">
        <v>64</v>
      </c>
      <c r="G7" s="48">
        <v>32</v>
      </c>
      <c r="H7" s="48">
        <v>0</v>
      </c>
      <c r="I7" s="48">
        <v>32</v>
      </c>
      <c r="J7" s="52" t="s">
        <v>16</v>
      </c>
      <c r="K7" s="48"/>
      <c r="L7" s="48"/>
      <c r="M7" s="46">
        <v>4</v>
      </c>
      <c r="N7" s="46"/>
      <c r="O7" s="46"/>
      <c r="P7" s="46"/>
      <c r="Q7" s="46"/>
      <c r="R7" s="46"/>
      <c r="S7" s="65"/>
    </row>
    <row r="8" s="40" customFormat="1" ht="25" customHeight="1" spans="1:19">
      <c r="A8" s="9"/>
      <c r="B8" s="9"/>
      <c r="C8" s="46">
        <v>11200240</v>
      </c>
      <c r="D8" s="50" t="s">
        <v>20</v>
      </c>
      <c r="E8" s="51">
        <v>2</v>
      </c>
      <c r="F8" s="52">
        <v>32</v>
      </c>
      <c r="G8" s="52">
        <v>32</v>
      </c>
      <c r="H8" s="53">
        <v>0</v>
      </c>
      <c r="I8" s="52">
        <v>0</v>
      </c>
      <c r="J8" s="68" t="s">
        <v>16</v>
      </c>
      <c r="K8" s="46"/>
      <c r="L8" s="48"/>
      <c r="M8" s="46"/>
      <c r="N8" s="46"/>
      <c r="O8" s="46">
        <v>2</v>
      </c>
      <c r="P8" s="46"/>
      <c r="Q8" s="46"/>
      <c r="R8" s="46"/>
      <c r="S8" s="65"/>
    </row>
    <row r="9" s="41" customFormat="1" ht="16" customHeight="1" spans="1:19">
      <c r="A9" s="9"/>
      <c r="B9" s="9"/>
      <c r="C9" s="54" t="s">
        <v>21</v>
      </c>
      <c r="D9" s="55"/>
      <c r="E9" s="56">
        <f>SUM(E5:E8)</f>
        <v>11</v>
      </c>
      <c r="F9" s="56">
        <f>SUM(F5:F8)</f>
        <v>176</v>
      </c>
      <c r="G9" s="56">
        <f>SUM(G5:G8)</f>
        <v>144</v>
      </c>
      <c r="H9" s="56">
        <f>SUM(H5:H8)</f>
        <v>0</v>
      </c>
      <c r="I9" s="56">
        <f>SUM(I5:I8)</f>
        <v>32</v>
      </c>
      <c r="J9" s="56"/>
      <c r="K9" s="56">
        <f t="shared" ref="K9:R9" si="0">SUM(K5:K8)</f>
        <v>1</v>
      </c>
      <c r="L9" s="56">
        <f t="shared" si="0"/>
        <v>0</v>
      </c>
      <c r="M9" s="56">
        <f t="shared" si="0"/>
        <v>8</v>
      </c>
      <c r="N9" s="56">
        <f t="shared" si="0"/>
        <v>0</v>
      </c>
      <c r="O9" s="56">
        <f t="shared" si="0"/>
        <v>2</v>
      </c>
      <c r="P9" s="56">
        <f t="shared" si="0"/>
        <v>0</v>
      </c>
      <c r="Q9" s="56">
        <f t="shared" si="0"/>
        <v>0</v>
      </c>
      <c r="R9" s="56">
        <f t="shared" si="0"/>
        <v>0</v>
      </c>
      <c r="S9" s="66"/>
    </row>
    <row r="10" s="40" customFormat="1" ht="25" customHeight="1" spans="1:19">
      <c r="A10" s="10" t="s">
        <v>22</v>
      </c>
      <c r="B10" s="10" t="s">
        <v>14</v>
      </c>
      <c r="C10" s="11">
        <v>11200290</v>
      </c>
      <c r="D10" s="50" t="s">
        <v>23</v>
      </c>
      <c r="E10" s="51">
        <v>3</v>
      </c>
      <c r="F10" s="52">
        <v>48</v>
      </c>
      <c r="G10" s="52">
        <v>48</v>
      </c>
      <c r="H10" s="52">
        <v>0</v>
      </c>
      <c r="I10" s="52">
        <v>0</v>
      </c>
      <c r="J10" s="68" t="s">
        <v>16</v>
      </c>
      <c r="K10" s="11"/>
      <c r="L10" s="11">
        <v>3</v>
      </c>
      <c r="M10" s="46"/>
      <c r="N10" s="46"/>
      <c r="O10" s="48"/>
      <c r="P10" s="46"/>
      <c r="Q10" s="46"/>
      <c r="R10" s="46"/>
      <c r="S10" s="64" t="s">
        <v>17</v>
      </c>
    </row>
    <row r="11" s="40" customFormat="1" ht="25" customHeight="1" spans="1:19">
      <c r="A11" s="9"/>
      <c r="B11" s="9"/>
      <c r="C11" s="46">
        <v>11200400</v>
      </c>
      <c r="D11" s="47" t="s">
        <v>24</v>
      </c>
      <c r="E11" s="20">
        <v>4</v>
      </c>
      <c r="F11" s="57">
        <v>64</v>
      </c>
      <c r="G11" s="57">
        <v>64</v>
      </c>
      <c r="H11" s="58">
        <v>0</v>
      </c>
      <c r="I11" s="57">
        <v>0</v>
      </c>
      <c r="J11" s="68" t="s">
        <v>16</v>
      </c>
      <c r="K11" s="11"/>
      <c r="L11" s="11"/>
      <c r="M11" s="46"/>
      <c r="N11" s="46">
        <v>4</v>
      </c>
      <c r="O11" s="48"/>
      <c r="P11" s="46"/>
      <c r="Q11" s="46"/>
      <c r="R11" s="46"/>
      <c r="S11" s="65"/>
    </row>
    <row r="12" s="40" customFormat="1" ht="25" customHeight="1" spans="1:19">
      <c r="A12" s="9"/>
      <c r="B12" s="9"/>
      <c r="C12" s="46">
        <v>11200410</v>
      </c>
      <c r="D12" s="50" t="s">
        <v>25</v>
      </c>
      <c r="E12" s="20">
        <v>4</v>
      </c>
      <c r="F12" s="57">
        <v>64</v>
      </c>
      <c r="G12" s="57">
        <v>64</v>
      </c>
      <c r="H12" s="57">
        <v>0</v>
      </c>
      <c r="I12" s="57">
        <v>0</v>
      </c>
      <c r="J12" s="68" t="s">
        <v>16</v>
      </c>
      <c r="K12" s="46"/>
      <c r="L12" s="46"/>
      <c r="M12" s="46"/>
      <c r="N12" s="46"/>
      <c r="O12" s="48">
        <v>4</v>
      </c>
      <c r="P12" s="46"/>
      <c r="Q12" s="46"/>
      <c r="R12" s="46"/>
      <c r="S12" s="65"/>
    </row>
    <row r="13" s="40" customFormat="1" ht="25" customHeight="1" spans="1:19">
      <c r="A13" s="9"/>
      <c r="B13" s="9"/>
      <c r="C13" s="46">
        <v>11200300</v>
      </c>
      <c r="D13" s="50" t="s">
        <v>26</v>
      </c>
      <c r="E13" s="20">
        <v>4</v>
      </c>
      <c r="F13" s="57">
        <v>64</v>
      </c>
      <c r="G13" s="57">
        <v>64</v>
      </c>
      <c r="H13" s="57">
        <v>0</v>
      </c>
      <c r="I13" s="52">
        <v>0</v>
      </c>
      <c r="J13" s="68" t="s">
        <v>16</v>
      </c>
      <c r="K13" s="46"/>
      <c r="L13" s="46"/>
      <c r="M13" s="46"/>
      <c r="N13" s="46"/>
      <c r="O13" s="48"/>
      <c r="P13" s="46">
        <v>4</v>
      </c>
      <c r="Q13" s="46"/>
      <c r="R13" s="46"/>
      <c r="S13" s="65"/>
    </row>
    <row r="14" s="40" customFormat="1" ht="25" customHeight="1" spans="1:19">
      <c r="A14" s="9"/>
      <c r="B14" s="9"/>
      <c r="C14" s="46">
        <v>11200470</v>
      </c>
      <c r="D14" s="47" t="s">
        <v>27</v>
      </c>
      <c r="E14" s="20">
        <v>4</v>
      </c>
      <c r="F14" s="57">
        <v>64</v>
      </c>
      <c r="G14" s="57">
        <v>64</v>
      </c>
      <c r="H14" s="58">
        <v>0</v>
      </c>
      <c r="I14" s="57">
        <v>0</v>
      </c>
      <c r="J14" s="69" t="s">
        <v>16</v>
      </c>
      <c r="K14" s="61"/>
      <c r="L14" s="61"/>
      <c r="M14" s="61"/>
      <c r="N14" s="61"/>
      <c r="O14" s="61"/>
      <c r="P14" s="46"/>
      <c r="Q14" s="46">
        <v>4</v>
      </c>
      <c r="R14" s="46"/>
      <c r="S14" s="65"/>
    </row>
    <row r="15" s="41" customFormat="1" ht="16" customHeight="1" spans="1:19">
      <c r="A15" s="9"/>
      <c r="B15" s="9"/>
      <c r="C15" s="54" t="s">
        <v>28</v>
      </c>
      <c r="D15" s="55"/>
      <c r="E15" s="56">
        <f>SUM(E10:E14)</f>
        <v>19</v>
      </c>
      <c r="F15" s="56">
        <f>SUM(F10:F14)</f>
        <v>304</v>
      </c>
      <c r="G15" s="56">
        <f>SUM(G10:G14)</f>
        <v>304</v>
      </c>
      <c r="H15" s="56">
        <f>SUM(H10:H14)</f>
        <v>0</v>
      </c>
      <c r="I15" s="56">
        <f>SUM(I10:I14)</f>
        <v>0</v>
      </c>
      <c r="J15" s="56"/>
      <c r="K15" s="56">
        <f t="shared" ref="K15:R15" si="1">SUM(K10:K14)</f>
        <v>0</v>
      </c>
      <c r="L15" s="56">
        <f t="shared" si="1"/>
        <v>3</v>
      </c>
      <c r="M15" s="56">
        <f t="shared" si="1"/>
        <v>0</v>
      </c>
      <c r="N15" s="56">
        <f t="shared" si="1"/>
        <v>4</v>
      </c>
      <c r="O15" s="56">
        <f t="shared" si="1"/>
        <v>4</v>
      </c>
      <c r="P15" s="56">
        <f t="shared" si="1"/>
        <v>4</v>
      </c>
      <c r="Q15" s="56">
        <f t="shared" si="1"/>
        <v>4</v>
      </c>
      <c r="R15" s="56">
        <f t="shared" si="1"/>
        <v>0</v>
      </c>
      <c r="S15" s="67"/>
    </row>
    <row r="16" s="42" customFormat="1" ht="16" customHeight="1" spans="1:19">
      <c r="A16" s="59" t="s">
        <v>29</v>
      </c>
      <c r="B16" s="60"/>
      <c r="C16" s="60"/>
      <c r="D16" s="60"/>
      <c r="E16" s="60">
        <f>E9+E15</f>
        <v>30</v>
      </c>
      <c r="F16" s="60">
        <f>F9+F15</f>
        <v>480</v>
      </c>
      <c r="G16" s="60">
        <f>G9+G15</f>
        <v>448</v>
      </c>
      <c r="H16" s="60">
        <f>H9+H15</f>
        <v>0</v>
      </c>
      <c r="I16" s="60">
        <f>I9+I15</f>
        <v>32</v>
      </c>
      <c r="J16" s="60"/>
      <c r="K16" s="60">
        <f t="shared" ref="K16:R16" si="2">K9+K15</f>
        <v>1</v>
      </c>
      <c r="L16" s="60">
        <f t="shared" si="2"/>
        <v>3</v>
      </c>
      <c r="M16" s="60">
        <f t="shared" si="2"/>
        <v>8</v>
      </c>
      <c r="N16" s="60">
        <f t="shared" si="2"/>
        <v>4</v>
      </c>
      <c r="O16" s="60">
        <f t="shared" si="2"/>
        <v>6</v>
      </c>
      <c r="P16" s="60">
        <f t="shared" si="2"/>
        <v>4</v>
      </c>
      <c r="Q16" s="60">
        <f t="shared" si="2"/>
        <v>4</v>
      </c>
      <c r="R16" s="60">
        <f t="shared" si="2"/>
        <v>0</v>
      </c>
      <c r="S16" s="60"/>
    </row>
    <row r="21" ht="60" customHeight="1"/>
  </sheetData>
  <mergeCells count="22">
    <mergeCell ref="A1:S1"/>
    <mergeCell ref="K2:R2"/>
    <mergeCell ref="C9:D9"/>
    <mergeCell ref="C15:D15"/>
    <mergeCell ref="A16:D16"/>
    <mergeCell ref="A2:A4"/>
    <mergeCell ref="A5:A9"/>
    <mergeCell ref="A10:A15"/>
    <mergeCell ref="B2:B4"/>
    <mergeCell ref="B5:B9"/>
    <mergeCell ref="B10:B15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8"/>
    <mergeCell ref="S10:S14"/>
  </mergeCells>
  <pageMargins left="0.699305555555556" right="0.699305555555556" top="0.75" bottom="0.75" header="0.3" footer="0.3"/>
  <pageSetup paperSize="9" scale="88" orientation="portrait" verticalDpi="300"/>
  <headerFooter alignWithMargins="0"/>
  <ignoredErrors>
    <ignoredError sqref="K9:R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view="pageBreakPreview" zoomScaleNormal="100" zoomScaleSheetLayoutView="100" workbookViewId="0">
      <selection activeCell="A2" sqref="A$1:I$1048576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ht="30" customHeight="1" spans="1:9">
      <c r="A1" s="7" t="s">
        <v>30</v>
      </c>
      <c r="B1" s="8"/>
      <c r="C1" s="8"/>
      <c r="D1" s="8"/>
      <c r="E1" s="8"/>
      <c r="F1" s="8"/>
      <c r="G1" s="8"/>
      <c r="H1" s="8"/>
      <c r="I1" s="8"/>
    </row>
    <row r="2" s="1" customFormat="1" ht="16" customHeight="1" spans="1:9">
      <c r="A2" s="9" t="s">
        <v>31</v>
      </c>
      <c r="B2" s="10" t="s">
        <v>32</v>
      </c>
      <c r="C2" s="10" t="s">
        <v>33</v>
      </c>
      <c r="D2" s="9"/>
      <c r="E2" s="10" t="s">
        <v>34</v>
      </c>
      <c r="F2" s="10" t="s">
        <v>35</v>
      </c>
      <c r="G2" s="10" t="s">
        <v>36</v>
      </c>
      <c r="H2" s="10" t="s">
        <v>37</v>
      </c>
      <c r="I2" s="10" t="s">
        <v>38</v>
      </c>
    </row>
    <row r="3" s="2" customFormat="1" ht="25" customHeight="1" spans="1:9">
      <c r="A3" s="11">
        <v>1</v>
      </c>
      <c r="B3" s="9">
        <v>21200110</v>
      </c>
      <c r="C3" s="12" t="s">
        <v>39</v>
      </c>
      <c r="D3" s="13"/>
      <c r="E3" s="9">
        <v>10</v>
      </c>
      <c r="F3" s="11">
        <v>16</v>
      </c>
      <c r="G3" s="9">
        <v>8</v>
      </c>
      <c r="H3" s="11">
        <v>60</v>
      </c>
      <c r="I3" s="9"/>
    </row>
    <row r="4" s="3" customFormat="1" customHeight="1" spans="1:9">
      <c r="A4" s="14" t="s">
        <v>40</v>
      </c>
      <c r="B4" s="15"/>
      <c r="C4" s="15"/>
      <c r="D4" s="16"/>
      <c r="E4" s="9">
        <f>SUM(E3:E3)</f>
        <v>10</v>
      </c>
      <c r="F4" s="9"/>
      <c r="G4" s="9"/>
      <c r="H4" s="9"/>
      <c r="I4" s="9"/>
    </row>
    <row r="5" s="3" customFormat="1" spans="1:9">
      <c r="A5" s="17"/>
      <c r="B5" s="17"/>
      <c r="C5" s="17"/>
      <c r="D5" s="17"/>
      <c r="E5" s="17"/>
      <c r="F5" s="17"/>
      <c r="G5" s="17"/>
      <c r="H5" s="17"/>
      <c r="I5" s="34"/>
    </row>
    <row r="6" s="3" customFormat="1" spans="1:9">
      <c r="A6" s="17"/>
      <c r="B6" s="17"/>
      <c r="C6" s="17"/>
      <c r="D6" s="17"/>
      <c r="E6" s="17"/>
      <c r="F6" s="17"/>
      <c r="G6" s="17"/>
      <c r="H6" s="17"/>
      <c r="I6" s="34"/>
    </row>
    <row r="7" s="2" customFormat="1" spans="1:9">
      <c r="A7" s="17"/>
      <c r="B7" s="17"/>
      <c r="C7" s="17"/>
      <c r="D7" s="17"/>
      <c r="E7" s="17"/>
      <c r="F7" s="17"/>
      <c r="G7" s="17"/>
      <c r="H7" s="17"/>
      <c r="I7" s="34"/>
    </row>
    <row r="8" s="2" customFormat="1" spans="1:9">
      <c r="A8" s="17"/>
      <c r="B8" s="17"/>
      <c r="C8" s="17"/>
      <c r="D8" s="17"/>
      <c r="E8" s="17"/>
      <c r="F8" s="17"/>
      <c r="G8" s="17"/>
      <c r="H8" s="17"/>
      <c r="I8" s="34"/>
    </row>
    <row r="9" s="2" customFormat="1" ht="30" customHeight="1" spans="1:9">
      <c r="A9" s="18" t="s">
        <v>41</v>
      </c>
      <c r="B9" s="19"/>
      <c r="C9" s="19"/>
      <c r="D9" s="19"/>
      <c r="E9" s="19"/>
      <c r="F9" s="19"/>
      <c r="G9" s="19"/>
      <c r="H9" s="19"/>
      <c r="I9" s="19"/>
    </row>
    <row r="10" s="2" customFormat="1" ht="25" customHeight="1" spans="1:9">
      <c r="A10" s="10" t="s">
        <v>42</v>
      </c>
      <c r="B10" s="9"/>
      <c r="C10" s="10" t="s">
        <v>34</v>
      </c>
      <c r="D10" s="14" t="s">
        <v>43</v>
      </c>
      <c r="E10" s="15"/>
      <c r="F10" s="10" t="s">
        <v>44</v>
      </c>
      <c r="G10" s="9"/>
      <c r="H10" s="14" t="s">
        <v>45</v>
      </c>
      <c r="I10" s="16"/>
    </row>
    <row r="11" s="2" customFormat="1" ht="16" customHeight="1" spans="1:9">
      <c r="A11" s="20" t="s">
        <v>13</v>
      </c>
      <c r="B11" s="11"/>
      <c r="C11" s="9">
        <f>教学进程表!E9</f>
        <v>11</v>
      </c>
      <c r="D11" s="21">
        <f>C11/$C$14</f>
        <v>0.275</v>
      </c>
      <c r="E11" s="21"/>
      <c r="F11" s="22">
        <f>C11/19</f>
        <v>0.578947368421053</v>
      </c>
      <c r="G11" s="23"/>
      <c r="H11" s="24">
        <v>40</v>
      </c>
      <c r="I11" s="35"/>
    </row>
    <row r="12" s="2" customFormat="1" ht="16" customHeight="1" spans="1:9">
      <c r="A12" s="25" t="s">
        <v>46</v>
      </c>
      <c r="B12" s="26"/>
      <c r="C12" s="9">
        <f>教学进程表!E15</f>
        <v>19</v>
      </c>
      <c r="D12" s="21">
        <f t="shared" ref="D12:D15" si="0">C12/$C$14</f>
        <v>0.475</v>
      </c>
      <c r="E12" s="21"/>
      <c r="F12" s="22">
        <f t="shared" ref="F12" si="1">C12/19</f>
        <v>1</v>
      </c>
      <c r="G12" s="23"/>
      <c r="H12" s="27"/>
      <c r="I12" s="35"/>
    </row>
    <row r="13" s="2" customFormat="1" ht="16" customHeight="1" spans="1:9">
      <c r="A13" s="20" t="s">
        <v>47</v>
      </c>
      <c r="B13" s="11"/>
      <c r="C13" s="9">
        <f>E4</f>
        <v>10</v>
      </c>
      <c r="D13" s="21">
        <f t="shared" si="0"/>
        <v>0.25</v>
      </c>
      <c r="E13" s="21"/>
      <c r="F13" s="22" t="s">
        <v>48</v>
      </c>
      <c r="G13" s="23"/>
      <c r="H13" s="27"/>
      <c r="I13" s="35"/>
    </row>
    <row r="14" s="2" customFormat="1" ht="16" customHeight="1" spans="1:9">
      <c r="A14" s="20" t="s">
        <v>49</v>
      </c>
      <c r="B14" s="11"/>
      <c r="C14" s="11">
        <f>SUM(C11:C13)</f>
        <v>40</v>
      </c>
      <c r="D14" s="21">
        <f t="shared" si="0"/>
        <v>1</v>
      </c>
      <c r="E14" s="21"/>
      <c r="F14" s="22" t="s">
        <v>48</v>
      </c>
      <c r="G14" s="23"/>
      <c r="H14" s="27"/>
      <c r="I14" s="35"/>
    </row>
    <row r="15" s="2" customFormat="1" ht="16" customHeight="1" spans="1:9">
      <c r="A15" s="25" t="s">
        <v>50</v>
      </c>
      <c r="B15" s="26"/>
      <c r="C15" s="9">
        <f>C13</f>
        <v>10</v>
      </c>
      <c r="D15" s="21">
        <f t="shared" si="0"/>
        <v>0.25</v>
      </c>
      <c r="E15" s="21"/>
      <c r="F15" s="22" t="s">
        <v>48</v>
      </c>
      <c r="G15" s="23"/>
      <c r="H15" s="28"/>
      <c r="I15" s="36"/>
    </row>
    <row r="16" s="2" customFormat="1" ht="15.95" customHeight="1" spans="1:9">
      <c r="A16" s="29"/>
      <c r="B16" s="29"/>
      <c r="C16" s="29"/>
      <c r="D16" s="29"/>
      <c r="E16" s="29"/>
      <c r="F16" s="29"/>
      <c r="G16" s="29"/>
      <c r="H16" s="29"/>
      <c r="I16" s="29"/>
    </row>
    <row r="17" s="2" customFormat="1" ht="15.95" customHeight="1" spans="1:9">
      <c r="A17" s="30"/>
      <c r="B17" s="31"/>
      <c r="C17" s="31"/>
      <c r="D17" s="31"/>
      <c r="E17" s="31"/>
      <c r="F17" s="31"/>
      <c r="G17" s="31"/>
      <c r="H17" s="31"/>
      <c r="I17" s="37"/>
    </row>
    <row r="18" s="2" customFormat="1" ht="15.95" customHeight="1" spans="1:9">
      <c r="A18" s="30"/>
      <c r="B18" s="31"/>
      <c r="C18" s="31"/>
      <c r="D18" s="31"/>
      <c r="E18" s="31"/>
      <c r="F18" s="31"/>
      <c r="G18" s="31"/>
      <c r="H18" s="32" t="s">
        <v>51</v>
      </c>
      <c r="I18" s="38"/>
    </row>
    <row r="19" s="2" customFormat="1" ht="15.95" customHeight="1" spans="1:9">
      <c r="A19" s="30"/>
      <c r="B19" s="31"/>
      <c r="C19" s="31"/>
      <c r="D19" s="31"/>
      <c r="E19" s="31"/>
      <c r="F19" s="31"/>
      <c r="G19" s="31"/>
      <c r="H19" s="33"/>
      <c r="I19" s="39"/>
    </row>
    <row r="20" spans="1:9">
      <c r="A20" s="30"/>
      <c r="B20" s="31"/>
      <c r="C20" s="31"/>
      <c r="D20" s="31"/>
      <c r="E20" s="31"/>
      <c r="F20" s="31"/>
      <c r="G20" s="31"/>
      <c r="H20" s="32" t="s">
        <v>52</v>
      </c>
      <c r="I20" s="38"/>
    </row>
    <row r="21" ht="19.5" customHeight="1"/>
  </sheetData>
  <mergeCells count="27">
    <mergeCell ref="A1:I1"/>
    <mergeCell ref="C2:D2"/>
    <mergeCell ref="C3:D3"/>
    <mergeCell ref="A4:D4"/>
    <mergeCell ref="A9:I9"/>
    <mergeCell ref="A10:B10"/>
    <mergeCell ref="D10:E10"/>
    <mergeCell ref="F10:G10"/>
    <mergeCell ref="H10:I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H18:I18"/>
    <mergeCell ref="H20:I20"/>
    <mergeCell ref="H11:I15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严肃帝！</cp:lastModifiedBy>
  <dcterms:created xsi:type="dcterms:W3CDTF">2006-12-06T04:52:00Z</dcterms:created>
  <cp:lastPrinted>2017-03-16T05:44:00Z</cp:lastPrinted>
  <dcterms:modified xsi:type="dcterms:W3CDTF">2018-08-19T07:58:24Z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