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教学进程表" sheetId="1" r:id="rId1"/>
    <sheet name="实践环节与最低学分要求" sheetId="2" r:id="rId2"/>
  </sheets>
  <definedNames>
    <definedName name="_xlnm.Print_Area" localSheetId="0">教学进程表!$A$1:$S$13</definedName>
    <definedName name="_xlnm.Print_Area" localSheetId="1">实践环节与最低学分要求!$A$1:$I$18</definedName>
    <definedName name="_xlnm.Print_Titles" localSheetId="0">教学进程表!$2:$4</definedName>
  </definedNames>
  <calcPr calcId="144525"/>
</workbook>
</file>

<file path=xl/comments1.xml><?xml version="1.0" encoding="utf-8"?>
<comments xmlns="http://schemas.openxmlformats.org/spreadsheetml/2006/main">
  <authors>
    <author>陆雯雯</author>
  </authors>
  <commentList>
    <comment ref="C9" authorId="0">
      <text>
        <r>
          <rPr>
            <sz val="9"/>
            <rFont val="宋体"/>
            <charset val="134"/>
          </rPr>
          <t>原代码错误</t>
        </r>
      </text>
    </comment>
  </commentList>
</comments>
</file>

<file path=xl/sharedStrings.xml><?xml version="1.0" encoding="utf-8"?>
<sst xmlns="http://schemas.openxmlformats.org/spreadsheetml/2006/main" count="51">
  <si>
    <t>数字媒体艺术辅修专业教学进程表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</si>
  <si>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</si>
  <si>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</si>
  <si>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</si>
  <si>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</si>
  <si>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</si>
  <si>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</si>
  <si>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</si>
  <si>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</si>
  <si>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</si>
  <si>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</si>
  <si>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</si>
  <si>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</si>
  <si>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专业课</t>
  </si>
  <si>
    <t>选修</t>
  </si>
  <si>
    <r>
      <t>素描</t>
    </r>
    <r>
      <rPr>
        <sz val="8"/>
        <rFont val="Times New Roman"/>
        <charset val="134"/>
      </rPr>
      <t xml:space="preserve">
Sketch</t>
    </r>
  </si>
  <si>
    <t>考查</t>
  </si>
  <si>
    <t>无方向</t>
  </si>
  <si>
    <r>
      <t>学科启蒙</t>
    </r>
    <r>
      <rPr>
        <sz val="8"/>
        <rFont val="Times New Roman"/>
        <charset val="134"/>
      </rPr>
      <t xml:space="preserve">
Subject Enlightenment   </t>
    </r>
  </si>
  <si>
    <t>考试</t>
  </si>
  <si>
    <r>
      <t>数字媒体艺术概论</t>
    </r>
    <r>
      <rPr>
        <sz val="8"/>
        <rFont val="Times New Roman"/>
        <charset val="134"/>
      </rPr>
      <t xml:space="preserve">
Introduction of Digital Media Art</t>
    </r>
  </si>
  <si>
    <r>
      <t>分镜与故事版设计</t>
    </r>
    <r>
      <rPr>
        <sz val="8"/>
        <rFont val="Times New Roman"/>
        <charset val="134"/>
      </rPr>
      <t xml:space="preserve">
Storyboard Design</t>
    </r>
  </si>
  <si>
    <r>
      <t>设计创意思维</t>
    </r>
    <r>
      <rPr>
        <sz val="8"/>
        <rFont val="Times New Roman"/>
        <charset val="134"/>
      </rPr>
      <t xml:space="preserve">
Design Thinking Innovation</t>
    </r>
  </si>
  <si>
    <r>
      <t>二维动态影像设计Ⅰ</t>
    </r>
    <r>
      <rPr>
        <sz val="8"/>
        <rFont val="Times New Roman"/>
        <charset val="134"/>
      </rPr>
      <t xml:space="preserve">
Two-dimensional Dynamic Image Design I</t>
    </r>
  </si>
  <si>
    <r>
      <t>虚拟现实基础Ⅰ</t>
    </r>
    <r>
      <rPr>
        <sz val="8"/>
        <rFont val="Times New Roman"/>
        <charset val="134"/>
      </rPr>
      <t xml:space="preserve">
Virtual Reality Basis I</t>
    </r>
  </si>
  <si>
    <t>专业选修课最低修读</t>
  </si>
  <si>
    <t>课内最低毕业学分（不含独立实践环节）</t>
  </si>
  <si>
    <t>数字媒体艺术辅修专业独立实践教学环节安排表</t>
  </si>
  <si>
    <t>NO.</t>
  </si>
  <si>
    <r>
      <rPr>
        <sz val="10"/>
        <rFont val="宋体"/>
        <charset val="134"/>
      </rPr>
      <t>课程编码</t>
    </r>
  </si>
  <si>
    <r>
      <rPr>
        <sz val="10"/>
        <rFont val="宋体"/>
        <charset val="134"/>
      </rPr>
      <t>课程名称</t>
    </r>
  </si>
  <si>
    <r>
      <rPr>
        <sz val="10"/>
        <rFont val="宋体"/>
        <charset val="134"/>
      </rPr>
      <t>学分</t>
    </r>
  </si>
  <si>
    <r>
      <rPr>
        <sz val="10"/>
        <rFont val="宋体"/>
        <charset val="134"/>
      </rPr>
      <t>周数</t>
    </r>
  </si>
  <si>
    <r>
      <rPr>
        <sz val="10"/>
        <rFont val="宋体"/>
        <charset val="134"/>
      </rPr>
      <t>安排学期</t>
    </r>
  </si>
  <si>
    <r>
      <rPr>
        <sz val="10"/>
        <rFont val="宋体"/>
        <charset val="134"/>
      </rPr>
      <t>上机时数</t>
    </r>
  </si>
  <si>
    <r>
      <rPr>
        <sz val="10"/>
        <rFont val="宋体"/>
        <charset val="134"/>
      </rPr>
      <t>备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注</t>
    </r>
  </si>
  <si>
    <t>20100820</t>
  </si>
  <si>
    <t>毕业设计（论文）
Graduation Design(Essay)</t>
  </si>
  <si>
    <r>
      <rPr>
        <sz val="10"/>
        <rFont val="宋体"/>
        <charset val="134"/>
      </rPr>
      <t>校内外结合</t>
    </r>
  </si>
  <si>
    <t>独立实践环节小计</t>
  </si>
  <si>
    <t>数字媒体艺术辅修专业学位学分要求</t>
  </si>
  <si>
    <t>课程类型</t>
  </si>
  <si>
    <t>学分</t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</si>
  <si>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</si>
  <si>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</si>
  <si>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t>最低毕业学分要求</t>
  </si>
  <si>
    <t>18</t>
  </si>
  <si>
    <t>独立实践环节</t>
  </si>
  <si>
    <t>合计</t>
  </si>
  <si>
    <t>执笔者：赵红宇</t>
  </si>
  <si>
    <t>审核者：郑德均</t>
  </si>
</sst>
</file>

<file path=xl/styles.xml><?xml version="1.0" encoding="utf-8"?>
<styleSheet xmlns="http://schemas.openxmlformats.org/spreadsheetml/2006/main">
  <numFmts count="7">
    <numFmt numFmtId="176" formatCode="0.0_ "/>
    <numFmt numFmtId="42" formatCode="_ &quot;￥&quot;* #,##0_ ;_ &quot;￥&quot;* \-#,##0_ ;_ &quot;￥&quot;* &quot;-&quot;_ ;_ @_ "/>
    <numFmt numFmtId="177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0_ "/>
  </numFmts>
  <fonts count="36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name val="Times New Roman"/>
      <charset val="134"/>
    </font>
    <font>
      <sz val="10"/>
      <color indexed="8"/>
      <name val="宋体"/>
      <charset val="134"/>
    </font>
    <font>
      <sz val="8"/>
      <name val="Times New Roman"/>
      <charset val="134"/>
    </font>
    <font>
      <b/>
      <sz val="12"/>
      <name val="Times New Roman"/>
      <charset val="134"/>
    </font>
    <font>
      <sz val="8"/>
      <name val="宋体"/>
      <charset val="134"/>
    </font>
    <font>
      <b/>
      <sz val="8"/>
      <name val="宋体"/>
      <charset val="134"/>
    </font>
    <font>
      <sz val="12"/>
      <name val="Times New Roman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8"/>
      <color indexed="54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indexed="54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</borders>
  <cellStyleXfs count="56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19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1" borderId="14" applyNumberFormat="0" applyFon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0" borderId="12" applyNumberFormat="0" applyAlignment="0" applyProtection="0">
      <alignment vertical="center"/>
    </xf>
    <xf numFmtId="0" fontId="31" fillId="10" borderId="17" applyNumberFormat="0" applyAlignment="0" applyProtection="0">
      <alignment vertical="center"/>
    </xf>
    <xf numFmtId="0" fontId="28" fillId="27" borderId="1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shrinkToFit="1"/>
    </xf>
    <xf numFmtId="0" fontId="5" fillId="0" borderId="4" xfId="0" applyFont="1" applyBorder="1" applyAlignment="1">
      <alignment horizontal="left" vertical="center" wrapText="1" shrinkToFit="1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7" fontId="5" fillId="0" borderId="3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8" fillId="2" borderId="0" xfId="0" applyFont="1" applyFill="1">
      <alignment vertical="center"/>
    </xf>
    <xf numFmtId="0" fontId="8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5" fillId="0" borderId="2" xfId="55" applyNumberFormat="1" applyFont="1" applyBorder="1" applyAlignment="1">
      <alignment horizontal="center" vertical="center" shrinkToFit="1"/>
    </xf>
    <xf numFmtId="0" fontId="7" fillId="0" borderId="2" xfId="55" applyFont="1" applyBorder="1" applyAlignment="1">
      <alignment horizontal="left" vertical="center" wrapText="1"/>
    </xf>
    <xf numFmtId="0" fontId="5" fillId="0" borderId="2" xfId="55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left" vertical="center" wrapText="1"/>
    </xf>
    <xf numFmtId="49" fontId="5" fillId="0" borderId="2" xfId="55" applyNumberFormat="1" applyFont="1" applyFill="1" applyBorder="1" applyAlignment="1">
      <alignment horizontal="center" vertical="center" shrinkToFit="1"/>
    </xf>
    <xf numFmtId="0" fontId="5" fillId="0" borderId="4" xfId="55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2" xfId="55" applyFont="1" applyBorder="1" applyAlignment="1">
      <alignment horizontal="center" vertical="center"/>
    </xf>
    <xf numFmtId="0" fontId="5" fillId="0" borderId="2" xfId="55" applyNumberFormat="1" applyFont="1" applyBorder="1" applyAlignment="1">
      <alignment horizontal="center" vertical="center"/>
    </xf>
    <xf numFmtId="0" fontId="5" fillId="0" borderId="11" xfId="55" applyFont="1" applyBorder="1" applyAlignment="1">
      <alignment horizontal="center" vertical="center"/>
    </xf>
    <xf numFmtId="0" fontId="5" fillId="0" borderId="0" xfId="55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8" fontId="5" fillId="0" borderId="2" xfId="55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textRotation="255"/>
    </xf>
    <xf numFmtId="0" fontId="7" fillId="0" borderId="10" xfId="0" applyFont="1" applyBorder="1" applyAlignment="1">
      <alignment horizontal="center" vertical="center" textRotation="255"/>
    </xf>
    <xf numFmtId="0" fontId="7" fillId="0" borderId="11" xfId="0" applyFont="1" applyBorder="1" applyAlignment="1">
      <alignment horizontal="center" vertical="center" textRotation="255"/>
    </xf>
    <xf numFmtId="0" fontId="7" fillId="0" borderId="9" xfId="0" applyNumberFormat="1" applyFont="1" applyBorder="1" applyAlignment="1">
      <alignment horizontal="center" vertical="center" textRotation="255"/>
    </xf>
    <xf numFmtId="0" fontId="7" fillId="0" borderId="10" xfId="0" applyNumberFormat="1" applyFont="1" applyBorder="1" applyAlignment="1">
      <alignment horizontal="center" vertical="center" textRotation="255"/>
    </xf>
    <xf numFmtId="0" fontId="7" fillId="0" borderId="11" xfId="0" applyNumberFormat="1" applyFont="1" applyBorder="1" applyAlignment="1">
      <alignment horizontal="center" vertical="center" textRotation="255"/>
    </xf>
    <xf numFmtId="0" fontId="7" fillId="0" borderId="2" xfId="55" applyFont="1" applyBorder="1" applyAlignment="1" quotePrefix="1">
      <alignment horizontal="center" vertical="center"/>
    </xf>
    <xf numFmtId="0" fontId="7" fillId="0" borderId="2" xfId="0" applyFont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标题 5" xfId="9"/>
    <cellStyle name="60% - 强调文字颜色 3" xfId="10" builtinId="40"/>
    <cellStyle name="超链接" xfId="11" builtinId="8"/>
    <cellStyle name="汇总 2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标题 1 2" xfId="35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标题 2 2" xfId="52"/>
    <cellStyle name="标题 3 2" xfId="53"/>
    <cellStyle name="标题 4 2" xfId="54"/>
    <cellStyle name="常规 2" xfId="55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A2" sqref="A$1:S$1048576"/>
    </sheetView>
  </sheetViews>
  <sheetFormatPr defaultColWidth="9" defaultRowHeight="15.75"/>
  <cols>
    <col min="1" max="2" width="3.125" style="51" customWidth="1"/>
    <col min="3" max="3" width="6.625" style="52" customWidth="1"/>
    <col min="4" max="4" width="24.625" style="52" customWidth="1"/>
    <col min="5" max="5" width="4.375" style="53" customWidth="1"/>
    <col min="6" max="10" width="3.625" style="54" customWidth="1"/>
    <col min="11" max="11" width="3.625" style="53" customWidth="1"/>
    <col min="12" max="13" width="3.625" style="54" customWidth="1"/>
    <col min="14" max="18" width="3.625" style="4" customWidth="1"/>
    <col min="19" max="19" width="4.125" style="51" customWidth="1"/>
  </cols>
  <sheetData>
    <row r="1" ht="33.75" customHeight="1" spans="1:19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="48" customFormat="1" ht="22" customHeight="1" spans="1:19">
      <c r="A2" s="23" t="s">
        <v>1</v>
      </c>
      <c r="B2" s="55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32" t="s">
        <v>11</v>
      </c>
      <c r="L2" s="32"/>
      <c r="M2" s="32"/>
      <c r="N2" s="32"/>
      <c r="O2" s="32"/>
      <c r="P2" s="32"/>
      <c r="Q2" s="32"/>
      <c r="R2" s="32"/>
      <c r="S2" s="80" t="s">
        <v>12</v>
      </c>
    </row>
    <row r="3" s="48" customFormat="1" ht="22" customHeight="1" spans="1:19">
      <c r="A3" s="23"/>
      <c r="B3" s="56"/>
      <c r="C3" s="23"/>
      <c r="D3" s="23"/>
      <c r="E3" s="23"/>
      <c r="F3" s="23"/>
      <c r="G3" s="23"/>
      <c r="H3" s="23"/>
      <c r="I3" s="23"/>
      <c r="J3" s="23"/>
      <c r="K3" s="15">
        <v>1</v>
      </c>
      <c r="L3" s="15">
        <v>2</v>
      </c>
      <c r="M3" s="15">
        <v>3</v>
      </c>
      <c r="N3" s="15">
        <v>4</v>
      </c>
      <c r="O3" s="15">
        <v>5</v>
      </c>
      <c r="P3" s="15">
        <v>6</v>
      </c>
      <c r="Q3" s="15">
        <v>7</v>
      </c>
      <c r="R3" s="15">
        <v>8</v>
      </c>
      <c r="S3" s="81"/>
    </row>
    <row r="4" s="48" customFormat="1" ht="22" customHeight="1" spans="1:19">
      <c r="A4" s="32"/>
      <c r="B4" s="57"/>
      <c r="C4" s="32"/>
      <c r="D4" s="32"/>
      <c r="E4" s="15"/>
      <c r="F4" s="32"/>
      <c r="G4" s="32"/>
      <c r="H4" s="32"/>
      <c r="I4" s="32"/>
      <c r="J4" s="32"/>
      <c r="K4" s="15">
        <v>16</v>
      </c>
      <c r="L4" s="15">
        <v>16</v>
      </c>
      <c r="M4" s="15">
        <v>16</v>
      </c>
      <c r="N4" s="15">
        <v>16</v>
      </c>
      <c r="O4" s="15">
        <v>16</v>
      </c>
      <c r="P4" s="15">
        <v>16</v>
      </c>
      <c r="Q4" s="15">
        <v>16</v>
      </c>
      <c r="R4" s="15">
        <v>16</v>
      </c>
      <c r="S4" s="82"/>
    </row>
    <row r="5" s="48" customFormat="1" ht="25" customHeight="1" spans="1:19">
      <c r="A5" s="55" t="s">
        <v>13</v>
      </c>
      <c r="B5" s="55" t="s">
        <v>14</v>
      </c>
      <c r="C5" s="58">
        <v>11209910</v>
      </c>
      <c r="D5" s="59" t="s">
        <v>15</v>
      </c>
      <c r="E5" s="60">
        <v>4.5</v>
      </c>
      <c r="F5" s="60">
        <v>72</v>
      </c>
      <c r="G5" s="60">
        <v>32</v>
      </c>
      <c r="H5" s="60">
        <v>40</v>
      </c>
      <c r="I5" s="60">
        <v>0</v>
      </c>
      <c r="J5" s="73" t="s">
        <v>16</v>
      </c>
      <c r="K5" s="60">
        <v>4</v>
      </c>
      <c r="L5" s="60"/>
      <c r="M5" s="74"/>
      <c r="N5" s="60"/>
      <c r="O5" s="60"/>
      <c r="P5" s="60"/>
      <c r="Q5" s="60"/>
      <c r="R5" s="60"/>
      <c r="S5" s="83" t="s">
        <v>17</v>
      </c>
    </row>
    <row r="6" s="48" customFormat="1" ht="25" customHeight="1" spans="1:19">
      <c r="A6" s="56"/>
      <c r="B6" s="56"/>
      <c r="C6" s="58">
        <v>11203210</v>
      </c>
      <c r="D6" s="59" t="s">
        <v>18</v>
      </c>
      <c r="E6" s="60">
        <v>1.5</v>
      </c>
      <c r="F6" s="60">
        <v>24</v>
      </c>
      <c r="G6" s="60">
        <v>24</v>
      </c>
      <c r="H6" s="60"/>
      <c r="I6" s="60"/>
      <c r="J6" s="73" t="s">
        <v>19</v>
      </c>
      <c r="K6" s="60">
        <v>1</v>
      </c>
      <c r="L6" s="60"/>
      <c r="M6" s="74"/>
      <c r="N6" s="60"/>
      <c r="O6" s="75"/>
      <c r="P6" s="76"/>
      <c r="Q6" s="60"/>
      <c r="R6" s="60"/>
      <c r="S6" s="84"/>
    </row>
    <row r="7" s="48" customFormat="1" ht="25" customHeight="1" spans="1:19">
      <c r="A7" s="56"/>
      <c r="B7" s="56"/>
      <c r="C7" s="58">
        <v>11209950</v>
      </c>
      <c r="D7" s="59" t="s">
        <v>20</v>
      </c>
      <c r="E7" s="60">
        <v>2</v>
      </c>
      <c r="F7" s="60">
        <v>32</v>
      </c>
      <c r="G7" s="60">
        <v>32</v>
      </c>
      <c r="H7" s="60">
        <v>0</v>
      </c>
      <c r="I7" s="60">
        <v>0</v>
      </c>
      <c r="J7" s="86" t="s">
        <v>19</v>
      </c>
      <c r="K7" s="60">
        <v>2</v>
      </c>
      <c r="L7" s="60"/>
      <c r="M7" s="60"/>
      <c r="N7" s="60"/>
      <c r="O7" s="60"/>
      <c r="P7" s="74"/>
      <c r="Q7" s="74"/>
      <c r="R7" s="60"/>
      <c r="S7" s="84"/>
    </row>
    <row r="8" s="48" customFormat="1" ht="25" customHeight="1" spans="1:19">
      <c r="A8" s="56"/>
      <c r="B8" s="56"/>
      <c r="C8" s="61">
        <v>11209810</v>
      </c>
      <c r="D8" s="62" t="s">
        <v>21</v>
      </c>
      <c r="E8" s="15">
        <v>3</v>
      </c>
      <c r="F8" s="15">
        <v>48</v>
      </c>
      <c r="G8" s="15">
        <v>24</v>
      </c>
      <c r="H8" s="15">
        <v>24</v>
      </c>
      <c r="I8" s="15">
        <v>0</v>
      </c>
      <c r="J8" s="87" t="s">
        <v>16</v>
      </c>
      <c r="K8" s="15"/>
      <c r="L8" s="15">
        <v>2</v>
      </c>
      <c r="M8" s="77"/>
      <c r="N8" s="77"/>
      <c r="O8" s="77"/>
      <c r="P8" s="78"/>
      <c r="Q8" s="77"/>
      <c r="R8" s="77"/>
      <c r="S8" s="84"/>
    </row>
    <row r="9" s="48" customFormat="1" ht="25" customHeight="1" spans="1:19">
      <c r="A9" s="56"/>
      <c r="B9" s="56"/>
      <c r="C9" s="63">
        <v>11209820</v>
      </c>
      <c r="D9" s="59" t="s">
        <v>22</v>
      </c>
      <c r="E9" s="64">
        <v>2</v>
      </c>
      <c r="F9" s="60">
        <v>32</v>
      </c>
      <c r="G9" s="60">
        <v>16</v>
      </c>
      <c r="H9" s="60">
        <v>16</v>
      </c>
      <c r="I9" s="79">
        <v>0</v>
      </c>
      <c r="J9" s="86" t="s">
        <v>16</v>
      </c>
      <c r="K9" s="60"/>
      <c r="L9" s="60">
        <v>2</v>
      </c>
      <c r="M9" s="60"/>
      <c r="N9" s="60"/>
      <c r="O9" s="60"/>
      <c r="P9" s="74"/>
      <c r="Q9" s="74"/>
      <c r="R9" s="60"/>
      <c r="S9" s="84"/>
    </row>
    <row r="10" s="48" customFormat="1" ht="35" customHeight="1" spans="1:19">
      <c r="A10" s="56"/>
      <c r="B10" s="56"/>
      <c r="C10" s="63">
        <v>11209830</v>
      </c>
      <c r="D10" s="59" t="s">
        <v>23</v>
      </c>
      <c r="E10" s="64">
        <v>3</v>
      </c>
      <c r="F10" s="60">
        <v>48</v>
      </c>
      <c r="G10" s="60">
        <v>24</v>
      </c>
      <c r="H10" s="60">
        <v>0</v>
      </c>
      <c r="I10" s="79">
        <v>24</v>
      </c>
      <c r="J10" s="86" t="s">
        <v>16</v>
      </c>
      <c r="K10" s="60"/>
      <c r="L10" s="60"/>
      <c r="M10" s="60">
        <v>2</v>
      </c>
      <c r="N10" s="60"/>
      <c r="O10" s="60"/>
      <c r="P10" s="74"/>
      <c r="Q10" s="74"/>
      <c r="R10" s="60"/>
      <c r="S10" s="84"/>
    </row>
    <row r="11" s="48" customFormat="1" ht="25" customHeight="1" spans="1:19">
      <c r="A11" s="57"/>
      <c r="B11" s="57"/>
      <c r="C11" s="63">
        <v>11209840</v>
      </c>
      <c r="D11" s="59" t="s">
        <v>24</v>
      </c>
      <c r="E11" s="64">
        <v>2</v>
      </c>
      <c r="F11" s="60">
        <v>32</v>
      </c>
      <c r="G11" s="60">
        <v>16</v>
      </c>
      <c r="H11" s="60">
        <v>0</v>
      </c>
      <c r="I11" s="79">
        <v>16</v>
      </c>
      <c r="J11" s="86" t="s">
        <v>16</v>
      </c>
      <c r="K11" s="60"/>
      <c r="L11" s="60"/>
      <c r="M11" s="60">
        <v>2</v>
      </c>
      <c r="N11" s="60"/>
      <c r="O11" s="60"/>
      <c r="P11" s="74"/>
      <c r="Q11" s="74"/>
      <c r="R11" s="60"/>
      <c r="S11" s="85"/>
    </row>
    <row r="12" s="49" customFormat="1" ht="16" customHeight="1" spans="1:19">
      <c r="A12" s="57"/>
      <c r="B12" s="57"/>
      <c r="C12" s="65" t="s">
        <v>25</v>
      </c>
      <c r="D12" s="66"/>
      <c r="E12" s="67">
        <v>18</v>
      </c>
      <c r="F12" s="67">
        <v>288</v>
      </c>
      <c r="G12" s="67">
        <v>168</v>
      </c>
      <c r="H12" s="67">
        <v>80</v>
      </c>
      <c r="I12" s="67">
        <v>40</v>
      </c>
      <c r="J12" s="67"/>
      <c r="K12" s="67">
        <v>7</v>
      </c>
      <c r="L12" s="67">
        <v>4</v>
      </c>
      <c r="M12" s="67">
        <v>4</v>
      </c>
      <c r="N12" s="67">
        <f>SUM(N7:N7)</f>
        <v>0</v>
      </c>
      <c r="O12" s="67">
        <f>SUM(O7:O7)</f>
        <v>0</v>
      </c>
      <c r="P12" s="67">
        <f>SUM(P7:P7)</f>
        <v>0</v>
      </c>
      <c r="Q12" s="67">
        <f>SUM(Q7:Q7)</f>
        <v>0</v>
      </c>
      <c r="R12" s="67">
        <f>SUM(R7:R7)</f>
        <v>0</v>
      </c>
      <c r="S12" s="67"/>
    </row>
    <row r="13" s="50" customFormat="1" ht="16" customHeight="1" spans="1:19">
      <c r="A13" s="68" t="s">
        <v>26</v>
      </c>
      <c r="B13" s="69"/>
      <c r="C13" s="69"/>
      <c r="D13" s="70"/>
      <c r="E13" s="71">
        <v>18</v>
      </c>
      <c r="F13" s="72">
        <v>288</v>
      </c>
      <c r="G13" s="72">
        <v>168</v>
      </c>
      <c r="H13" s="72">
        <v>80</v>
      </c>
      <c r="I13" s="72">
        <v>40</v>
      </c>
      <c r="J13" s="72"/>
      <c r="K13" s="72">
        <v>7</v>
      </c>
      <c r="L13" s="72">
        <v>4</v>
      </c>
      <c r="M13" s="72">
        <v>4</v>
      </c>
      <c r="N13" s="72"/>
      <c r="O13" s="72"/>
      <c r="P13" s="72"/>
      <c r="Q13" s="72"/>
      <c r="R13" s="72"/>
      <c r="S13" s="72"/>
    </row>
  </sheetData>
  <mergeCells count="18">
    <mergeCell ref="A1:S1"/>
    <mergeCell ref="K2:R2"/>
    <mergeCell ref="C12:D12"/>
    <mergeCell ref="A13:D13"/>
    <mergeCell ref="A2:A4"/>
    <mergeCell ref="A5:A11"/>
    <mergeCell ref="B2:B4"/>
    <mergeCell ref="B5:B11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11"/>
  </mergeCells>
  <pageMargins left="0.393055555555556" right="0.196527777777778" top="0.786805555555556" bottom="0.511805555555556" header="0.313888888888889" footer="0.15625"/>
  <pageSetup paperSize="9" orientation="portrait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19" sqref="J19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ht="30" customHeight="1" spans="1:9">
      <c r="A1" s="7" t="s">
        <v>27</v>
      </c>
      <c r="B1" s="7"/>
      <c r="C1" s="7"/>
      <c r="D1" s="7"/>
      <c r="E1" s="7"/>
      <c r="F1" s="7"/>
      <c r="G1" s="7"/>
      <c r="H1" s="7"/>
      <c r="I1" s="7"/>
    </row>
    <row r="2" s="1" customFormat="1" ht="16" customHeight="1" spans="1:9">
      <c r="A2" s="8" t="s">
        <v>28</v>
      </c>
      <c r="B2" s="8" t="s">
        <v>29</v>
      </c>
      <c r="C2" s="9" t="s">
        <v>30</v>
      </c>
      <c r="D2" s="10"/>
      <c r="E2" s="8" t="s">
        <v>31</v>
      </c>
      <c r="F2" s="8" t="s">
        <v>32</v>
      </c>
      <c r="G2" s="8" t="s">
        <v>33</v>
      </c>
      <c r="H2" s="8" t="s">
        <v>34</v>
      </c>
      <c r="I2" s="8" t="s">
        <v>35</v>
      </c>
    </row>
    <row r="3" s="2" customFormat="1" ht="25" customHeight="1" spans="1:9">
      <c r="A3" s="11">
        <v>1</v>
      </c>
      <c r="B3" s="12" t="s">
        <v>36</v>
      </c>
      <c r="C3" s="13" t="s">
        <v>37</v>
      </c>
      <c r="D3" s="14"/>
      <c r="E3" s="15">
        <v>16</v>
      </c>
      <c r="F3" s="15">
        <v>16</v>
      </c>
      <c r="G3" s="15">
        <v>8</v>
      </c>
      <c r="H3" s="15"/>
      <c r="I3" s="8" t="s">
        <v>38</v>
      </c>
    </row>
    <row r="4" s="3" customFormat="1" customHeight="1" spans="1:9">
      <c r="A4" s="16" t="s">
        <v>39</v>
      </c>
      <c r="B4" s="17"/>
      <c r="C4" s="17"/>
      <c r="D4" s="18"/>
      <c r="E4" s="8">
        <f>SUM(E3:E3)</f>
        <v>16</v>
      </c>
      <c r="F4" s="19">
        <f>SUM(F3:F3)</f>
        <v>16</v>
      </c>
      <c r="G4" s="8"/>
      <c r="H4" s="8"/>
      <c r="I4" s="8"/>
    </row>
    <row r="5" s="3" customFormat="1" spans="1:9">
      <c r="A5" s="20"/>
      <c r="B5" s="20"/>
      <c r="C5" s="20"/>
      <c r="D5" s="20"/>
      <c r="E5" s="20"/>
      <c r="F5" s="20"/>
      <c r="G5" s="20"/>
      <c r="H5" s="20"/>
      <c r="I5" s="42"/>
    </row>
    <row r="6" s="3" customFormat="1" spans="1:9">
      <c r="A6" s="20"/>
      <c r="B6" s="20"/>
      <c r="C6" s="20"/>
      <c r="D6" s="20"/>
      <c r="E6" s="20"/>
      <c r="F6" s="20"/>
      <c r="G6" s="20"/>
      <c r="H6" s="20"/>
      <c r="I6" s="42"/>
    </row>
    <row r="7" s="2" customFormat="1" spans="1:9">
      <c r="A7" s="20"/>
      <c r="B7" s="20"/>
      <c r="C7" s="20"/>
      <c r="D7" s="20"/>
      <c r="E7" s="20"/>
      <c r="F7" s="20"/>
      <c r="G7" s="20"/>
      <c r="H7" s="20"/>
      <c r="I7" s="42"/>
    </row>
    <row r="8" s="2" customFormat="1" spans="1:9">
      <c r="A8" s="20"/>
      <c r="B8" s="20"/>
      <c r="C8" s="20"/>
      <c r="D8" s="20"/>
      <c r="E8" s="20"/>
      <c r="F8" s="20"/>
      <c r="G8" s="20"/>
      <c r="H8" s="20"/>
      <c r="I8" s="42"/>
    </row>
    <row r="9" s="2" customFormat="1" ht="30" customHeight="1" spans="1:9">
      <c r="A9" s="21" t="s">
        <v>40</v>
      </c>
      <c r="B9" s="22"/>
      <c r="C9" s="22"/>
      <c r="D9" s="22"/>
      <c r="E9" s="22"/>
      <c r="F9" s="22"/>
      <c r="G9" s="22"/>
      <c r="H9" s="22"/>
      <c r="I9" s="22"/>
    </row>
    <row r="10" s="2" customFormat="1" ht="25" customHeight="1" spans="1:9">
      <c r="A10" s="23" t="s">
        <v>41</v>
      </c>
      <c r="B10" s="12"/>
      <c r="C10" s="23" t="s">
        <v>42</v>
      </c>
      <c r="D10" s="24" t="s">
        <v>43</v>
      </c>
      <c r="E10" s="25"/>
      <c r="F10" s="23" t="s">
        <v>44</v>
      </c>
      <c r="G10" s="12"/>
      <c r="H10" s="24" t="s">
        <v>45</v>
      </c>
      <c r="I10" s="43"/>
    </row>
    <row r="11" s="2" customFormat="1" ht="16" customHeight="1" spans="1:9">
      <c r="A11" s="26" t="s">
        <v>13</v>
      </c>
      <c r="B11" s="27"/>
      <c r="C11" s="12">
        <v>18</v>
      </c>
      <c r="D11" s="28">
        <v>0.529</v>
      </c>
      <c r="E11" s="29"/>
      <c r="F11" s="30">
        <v>1</v>
      </c>
      <c r="G11" s="30"/>
      <c r="H11" s="31" t="s">
        <v>46</v>
      </c>
      <c r="I11" s="44"/>
    </row>
    <row r="12" s="2" customFormat="1" ht="16" customHeight="1" spans="1:9">
      <c r="A12" s="32" t="s">
        <v>47</v>
      </c>
      <c r="B12" s="15"/>
      <c r="C12" s="12">
        <v>16</v>
      </c>
      <c r="D12" s="28">
        <f>C12/$C$13*100%</f>
        <v>0.470588235294118</v>
      </c>
      <c r="E12" s="29"/>
      <c r="F12" s="33"/>
      <c r="G12" s="33"/>
      <c r="H12" s="31"/>
      <c r="I12" s="44"/>
    </row>
    <row r="13" s="2" customFormat="1" ht="16" customHeight="1" spans="1:9">
      <c r="A13" s="32" t="s">
        <v>48</v>
      </c>
      <c r="B13" s="15"/>
      <c r="C13" s="15">
        <v>34</v>
      </c>
      <c r="D13" s="34">
        <f>C13/$C$13*100%</f>
        <v>1</v>
      </c>
      <c r="E13" s="35"/>
      <c r="F13" s="36">
        <v>1</v>
      </c>
      <c r="G13" s="36"/>
      <c r="H13" s="31"/>
      <c r="I13" s="44"/>
    </row>
    <row r="14" s="2" customFormat="1" ht="15.95" customHeight="1" spans="1:9">
      <c r="A14" s="37"/>
      <c r="B14" s="37"/>
      <c r="C14" s="37"/>
      <c r="D14" s="37"/>
      <c r="E14" s="37"/>
      <c r="F14" s="37"/>
      <c r="G14" s="37"/>
      <c r="H14" s="37"/>
      <c r="I14" s="37"/>
    </row>
    <row r="15" s="2" customFormat="1" ht="15.95" customHeight="1" spans="1:9">
      <c r="A15" s="38"/>
      <c r="B15" s="39"/>
      <c r="C15" s="39"/>
      <c r="D15" s="39"/>
      <c r="E15" s="39"/>
      <c r="F15" s="39"/>
      <c r="G15" s="39"/>
      <c r="H15" s="39"/>
      <c r="I15" s="45"/>
    </row>
    <row r="16" s="2" customFormat="1" ht="15.95" customHeight="1" spans="1:9">
      <c r="A16" s="38"/>
      <c r="B16" s="39"/>
      <c r="C16" s="39"/>
      <c r="D16" s="39"/>
      <c r="E16" s="39"/>
      <c r="F16" s="39"/>
      <c r="G16" s="39"/>
      <c r="H16" s="40" t="s">
        <v>49</v>
      </c>
      <c r="I16" s="46"/>
    </row>
    <row r="17" s="2" customFormat="1" ht="15.95" customHeight="1" spans="1:9">
      <c r="A17" s="38"/>
      <c r="B17" s="39"/>
      <c r="C17" s="39"/>
      <c r="D17" s="39"/>
      <c r="E17" s="39"/>
      <c r="F17" s="39"/>
      <c r="G17" s="39"/>
      <c r="H17" s="41"/>
      <c r="I17" s="47"/>
    </row>
    <row r="18" spans="1:9">
      <c r="A18" s="38"/>
      <c r="B18" s="39"/>
      <c r="C18" s="39"/>
      <c r="D18" s="39"/>
      <c r="E18" s="39"/>
      <c r="F18" s="39"/>
      <c r="G18" s="39"/>
      <c r="H18" s="40" t="s">
        <v>50</v>
      </c>
      <c r="I18" s="46"/>
    </row>
    <row r="19" ht="19.5" customHeight="1"/>
  </sheetData>
  <mergeCells count="21">
    <mergeCell ref="A1:I1"/>
    <mergeCell ref="C2:D2"/>
    <mergeCell ref="C3:D3"/>
    <mergeCell ref="A4:D4"/>
    <mergeCell ref="A9:I9"/>
    <mergeCell ref="A10:B10"/>
    <mergeCell ref="D10:E10"/>
    <mergeCell ref="F10:G10"/>
    <mergeCell ref="H10:I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H16:I16"/>
    <mergeCell ref="H18:I18"/>
    <mergeCell ref="H11:I13"/>
  </mergeCells>
  <pageMargins left="0.471527777777778" right="0.354166666666667" top="0.984027777777778" bottom="0.984027777777778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严肃帝！</cp:lastModifiedBy>
  <dcterms:created xsi:type="dcterms:W3CDTF">2006-12-06T04:52:00Z</dcterms:created>
  <cp:lastPrinted>2016-05-19T06:04:00Z</cp:lastPrinted>
  <dcterms:modified xsi:type="dcterms:W3CDTF">2018-08-19T08:01:06Z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