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教学进程表!$A$1:$S$25</definedName>
    <definedName name="_xlnm.Print_Area" localSheetId="1">实践环节与最低学分要求!$A$1:$I$21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<sst xmlns="http://schemas.openxmlformats.org/spreadsheetml/2006/main" count="66">
  <si>
    <t>2018级工业设计辅修专业教学进程表</t>
  </si>
  <si>
    <t>课
程
类
别</t>
  </si>
  <si>
    <t>课程性质</t>
  </si>
  <si>
    <r>
      <t>课</t>
    </r>
    <r>
      <rPr>
        <sz val="8"/>
        <rFont val="Times New Roman"/>
        <charset val="134"/>
      </rPr>
      <t xml:space="preserve">
</t>
    </r>
    <r>
      <rPr>
        <sz val="8"/>
        <rFont val="宋体"/>
        <charset val="134"/>
      </rPr>
      <t>程</t>
    </r>
    <r>
      <rPr>
        <sz val="8"/>
        <rFont val="Times New Roman"/>
        <charset val="134"/>
      </rPr>
      <t xml:space="preserve">
</t>
    </r>
    <r>
      <rPr>
        <sz val="8"/>
        <rFont val="宋体"/>
        <charset val="134"/>
      </rPr>
      <t>代</t>
    </r>
    <r>
      <rPr>
        <sz val="8"/>
        <rFont val="Times New Roman"/>
        <charset val="134"/>
      </rPr>
      <t xml:space="preserve">
</t>
    </r>
    <r>
      <rPr>
        <sz val="8"/>
        <rFont val="宋体"/>
        <charset val="134"/>
      </rPr>
      <t>码</t>
    </r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</si>
  <si>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</si>
  <si>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</si>
  <si>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</si>
  <si>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</si>
  <si>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</si>
  <si>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</si>
  <si>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</si>
  <si>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</si>
  <si>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</si>
  <si>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专业基础课</t>
  </si>
  <si>
    <t>必修</t>
  </si>
  <si>
    <r>
      <t>结构素描</t>
    </r>
    <r>
      <rPr>
        <sz val="8"/>
        <rFont val="Times New Roman"/>
        <charset val="134"/>
      </rPr>
      <t xml:space="preserve"> 
Structural Sketch </t>
    </r>
  </si>
  <si>
    <t>考查</t>
  </si>
  <si>
    <r>
      <t>产品速写</t>
    </r>
    <r>
      <rPr>
        <sz val="8"/>
        <rFont val="Times New Roman"/>
        <charset val="134"/>
      </rPr>
      <t xml:space="preserve">  
The Product Sketch </t>
    </r>
  </si>
  <si>
    <r>
      <t>设计色彩</t>
    </r>
    <r>
      <rPr>
        <sz val="8"/>
        <rFont val="Times New Roman"/>
        <charset val="134"/>
      </rPr>
      <t xml:space="preserve"> 
Design Color </t>
    </r>
  </si>
  <si>
    <t>专业基础课最低修读</t>
  </si>
  <si>
    <t>专业课</t>
  </si>
  <si>
    <r>
      <t>设计基础</t>
    </r>
    <r>
      <rPr>
        <sz val="8"/>
        <rFont val="Times New Roman"/>
        <charset val="134"/>
      </rPr>
      <t xml:space="preserve">
Design Basis </t>
    </r>
  </si>
  <si>
    <r>
      <t>计算机辅助设计</t>
    </r>
    <r>
      <rPr>
        <sz val="8"/>
        <rFont val="Times New Roman"/>
        <charset val="134"/>
      </rPr>
      <t>I
Computer Aided Design I</t>
    </r>
  </si>
  <si>
    <r>
      <t>产品设计表达</t>
    </r>
    <r>
      <rPr>
        <sz val="8"/>
        <rFont val="Times New Roman"/>
        <charset val="134"/>
      </rPr>
      <t>I
Product Design Expression I</t>
    </r>
  </si>
  <si>
    <r>
      <t>计算机辅助设计</t>
    </r>
    <r>
      <rPr>
        <sz val="8"/>
        <rFont val="Times New Roman"/>
        <charset val="134"/>
      </rPr>
      <t>II
Computer Aided Design II</t>
    </r>
  </si>
  <si>
    <r>
      <t xml:space="preserve">产品设计Ⅰ
</t>
    </r>
    <r>
      <rPr>
        <sz val="8"/>
        <rFont val="Times New Roman"/>
        <charset val="134"/>
      </rPr>
      <t xml:space="preserve">Product Design </t>
    </r>
    <r>
      <rPr>
        <sz val="8"/>
        <rFont val="宋体"/>
        <charset val="134"/>
      </rPr>
      <t>Ⅰ</t>
    </r>
  </si>
  <si>
    <r>
      <t>模型制作Ⅰ</t>
    </r>
    <r>
      <rPr>
        <sz val="8"/>
        <rFont val="Times New Roman"/>
        <charset val="134"/>
      </rPr>
      <t xml:space="preserve">
Model </t>
    </r>
    <r>
      <rPr>
        <sz val="8"/>
        <rFont val="宋体"/>
        <charset val="134"/>
      </rPr>
      <t>Ⅰ</t>
    </r>
  </si>
  <si>
    <r>
      <t xml:space="preserve">模型制作Ⅱ
</t>
    </r>
    <r>
      <rPr>
        <sz val="8"/>
        <rFont val="Times New Roman"/>
        <charset val="134"/>
      </rPr>
      <t xml:space="preserve">Model </t>
    </r>
    <r>
      <rPr>
        <sz val="8"/>
        <rFont val="宋体"/>
        <charset val="134"/>
      </rPr>
      <t>Ⅱ</t>
    </r>
    <r>
      <rPr>
        <sz val="8"/>
        <rFont val="Times New Roman"/>
        <charset val="134"/>
      </rPr>
      <t xml:space="preserve"> </t>
    </r>
  </si>
  <si>
    <t>专业必修课最低修读</t>
  </si>
  <si>
    <t>选修</t>
  </si>
  <si>
    <r>
      <t xml:space="preserve">材料与工艺
</t>
    </r>
    <r>
      <rPr>
        <sz val="8"/>
        <rFont val="Times New Roman"/>
        <charset val="134"/>
      </rPr>
      <t>Materials and Processing</t>
    </r>
  </si>
  <si>
    <r>
      <t>设计调研</t>
    </r>
    <r>
      <rPr>
        <sz val="8"/>
        <rFont val="Times New Roman"/>
        <charset val="134"/>
      </rPr>
      <t xml:space="preserve">
Design Research</t>
    </r>
  </si>
  <si>
    <r>
      <t xml:space="preserve">家具设计
</t>
    </r>
    <r>
      <rPr>
        <sz val="8"/>
        <rFont val="Times New Roman"/>
        <charset val="134"/>
      </rPr>
      <t xml:space="preserve">Furniture Design </t>
    </r>
  </si>
  <si>
    <r>
      <t xml:space="preserve">产品整合设计Ⅰ
</t>
    </r>
    <r>
      <rPr>
        <sz val="8"/>
        <rFont val="Times New Roman"/>
        <charset val="134"/>
      </rPr>
      <t>Integrated Product Design I</t>
    </r>
  </si>
  <si>
    <r>
      <t xml:space="preserve">产品结构设计
</t>
    </r>
    <r>
      <rPr>
        <sz val="8"/>
        <rFont val="Times New Roman"/>
        <charset val="134"/>
      </rPr>
      <t xml:space="preserve">Product Structure Design </t>
    </r>
  </si>
  <si>
    <r>
      <t>专题设计</t>
    </r>
    <r>
      <rPr>
        <sz val="8"/>
        <rFont val="Times New Roman"/>
        <charset val="134"/>
      </rPr>
      <t>I
Design Studio I</t>
    </r>
  </si>
  <si>
    <r>
      <t>专题设计</t>
    </r>
    <r>
      <rPr>
        <sz val="8"/>
        <rFont val="Times New Roman"/>
        <charset val="134"/>
      </rPr>
      <t xml:space="preserve">II
Design Studio  II </t>
    </r>
  </si>
  <si>
    <t>专业选修课最低修读</t>
  </si>
  <si>
    <t>辅修课内最低毕业学分（不含独立实践环节）</t>
  </si>
  <si>
    <t>工业设计辅修专业独立实践教学环节安排表</t>
  </si>
  <si>
    <t>NO.</t>
  </si>
  <si>
    <t>课程编码</t>
  </si>
  <si>
    <t>课程名称</t>
  </si>
  <si>
    <t>学分</t>
  </si>
  <si>
    <t>周数</t>
  </si>
  <si>
    <t>安排学期</t>
  </si>
  <si>
    <t>上机时数</t>
  </si>
  <si>
    <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</si>
  <si>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>21200180</t>
  </si>
  <si>
    <r>
      <t>毕业设计（论文）</t>
    </r>
    <r>
      <rPr>
        <sz val="8"/>
        <rFont val="Times New Roman"/>
        <charset val="134"/>
      </rPr>
      <t xml:space="preserve">
Graduation Design </t>
    </r>
  </si>
  <si>
    <r>
      <t>7</t>
    </r>
    <r>
      <rPr>
        <sz val="8"/>
        <rFont val="宋体"/>
        <charset val="134"/>
      </rPr>
      <t>～</t>
    </r>
    <r>
      <rPr>
        <sz val="8"/>
        <rFont val="Times New Roman"/>
        <charset val="134"/>
      </rPr>
      <t>8</t>
    </r>
  </si>
  <si>
    <t>校内外结合</t>
  </si>
  <si>
    <t>独立实践环节小计</t>
  </si>
  <si>
    <t>工业设计辅修专业学分要求</t>
  </si>
  <si>
    <t>课程类型</t>
  </si>
  <si>
    <r>
      <t>占总学分比例</t>
    </r>
    <r>
      <rPr>
        <sz val="8"/>
        <rFont val="Times New Roman"/>
        <charset val="134"/>
      </rPr>
      <t>(%)</t>
    </r>
  </si>
  <si>
    <r>
      <t>占课内总学分比例</t>
    </r>
    <r>
      <rPr>
        <sz val="8"/>
        <rFont val="Times New Roman"/>
        <charset val="134"/>
      </rPr>
      <t>(%)</t>
    </r>
  </si>
  <si>
    <t>辅修学分要求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</si>
  <si>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</si>
  <si>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</si>
  <si>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</si>
  <si>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</si>
  <si>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</si>
  <si>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</si>
  <si>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执笔者：戚玥尔</t>
  </si>
  <si>
    <t>审核者：郑德均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</si>
</sst>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</numFmts>
  <fonts count="3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b/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28" fillId="14" borderId="24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NumberFormat="1" applyFont="1" applyFill="1" applyBorder="1" applyAlignment="1">
      <alignment horizontal="center" vertical="center" textRotation="255"/>
    </xf>
    <xf numFmtId="0" fontId="4" fillId="0" borderId="2" xfId="0" applyNumberFormat="1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textRotation="255" wrapText="1"/>
    </xf>
    <xf numFmtId="0" fontId="5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textRotation="255"/>
    </xf>
    <xf numFmtId="0" fontId="8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A2" sqref="A$1:S$1048576"/>
    </sheetView>
  </sheetViews>
  <sheetFormatPr defaultColWidth="9" defaultRowHeight="15.75"/>
  <cols>
    <col min="1" max="2" width="3.16666666666667" style="46" customWidth="1"/>
    <col min="3" max="3" width="6.66666666666667" style="47" customWidth="1"/>
    <col min="4" max="4" width="24.6666666666667" style="48" customWidth="1"/>
    <col min="5" max="5" width="4.16666666666667" style="49" customWidth="1"/>
    <col min="6" max="10" width="3.66666666666667" style="50" customWidth="1"/>
    <col min="11" max="11" width="3.66666666666667" style="49" customWidth="1"/>
    <col min="12" max="13" width="3.66666666666667" style="50" customWidth="1"/>
    <col min="14" max="18" width="3.66666666666667" style="51" customWidth="1"/>
    <col min="19" max="19" width="4.16666666666667" style="46" customWidth="1"/>
  </cols>
  <sheetData>
    <row r="1" ht="30" customHeight="1" spans="1:19">
      <c r="A1" s="52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ht="22" customHeight="1" spans="1:19">
      <c r="A2" s="54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54" t="s">
        <v>10</v>
      </c>
      <c r="K2" s="81" t="s">
        <v>11</v>
      </c>
      <c r="L2" s="56"/>
      <c r="M2" s="56"/>
      <c r="N2" s="56"/>
      <c r="O2" s="56"/>
      <c r="P2" s="56"/>
      <c r="Q2" s="56"/>
      <c r="R2" s="56"/>
      <c r="S2" s="88" t="s">
        <v>12</v>
      </c>
    </row>
    <row r="3" ht="22" customHeight="1" spans="1:19">
      <c r="A3" s="55"/>
      <c r="B3" s="55"/>
      <c r="C3" s="55"/>
      <c r="D3" s="55"/>
      <c r="E3" s="55"/>
      <c r="F3" s="55"/>
      <c r="G3" s="55"/>
      <c r="H3" s="55"/>
      <c r="I3" s="55"/>
      <c r="J3" s="55"/>
      <c r="K3" s="56">
        <v>1</v>
      </c>
      <c r="L3" s="56">
        <v>2</v>
      </c>
      <c r="M3" s="56">
        <v>3</v>
      </c>
      <c r="N3" s="56">
        <v>4</v>
      </c>
      <c r="O3" s="56">
        <v>5</v>
      </c>
      <c r="P3" s="56">
        <v>6</v>
      </c>
      <c r="Q3" s="56">
        <v>7</v>
      </c>
      <c r="R3" s="56">
        <v>8</v>
      </c>
      <c r="S3" s="89"/>
    </row>
    <row r="4" ht="22" customHeight="1" spans="1:19">
      <c r="A4" s="56"/>
      <c r="B4" s="55"/>
      <c r="C4" s="56"/>
      <c r="D4" s="56"/>
      <c r="E4" s="56"/>
      <c r="F4" s="56"/>
      <c r="G4" s="56"/>
      <c r="H4" s="56"/>
      <c r="I4" s="56"/>
      <c r="J4" s="56"/>
      <c r="K4" s="56">
        <v>16</v>
      </c>
      <c r="L4" s="56">
        <v>16</v>
      </c>
      <c r="M4" s="56">
        <v>16</v>
      </c>
      <c r="N4" s="56">
        <v>16</v>
      </c>
      <c r="O4" s="56">
        <v>16</v>
      </c>
      <c r="P4" s="56">
        <v>16</v>
      </c>
      <c r="Q4" s="56">
        <v>16</v>
      </c>
      <c r="R4" s="56">
        <v>16</v>
      </c>
      <c r="S4" s="89"/>
    </row>
    <row r="5" s="43" customFormat="1" ht="25" customHeight="1" spans="1:19">
      <c r="A5" s="54" t="s">
        <v>13</v>
      </c>
      <c r="B5" s="54" t="s">
        <v>14</v>
      </c>
      <c r="C5" s="57">
        <v>11200080</v>
      </c>
      <c r="D5" s="58" t="s">
        <v>15</v>
      </c>
      <c r="E5" s="59">
        <v>3</v>
      </c>
      <c r="F5" s="59">
        <v>48</v>
      </c>
      <c r="G5" s="59">
        <v>0</v>
      </c>
      <c r="H5" s="59">
        <v>48</v>
      </c>
      <c r="I5" s="59">
        <v>0</v>
      </c>
      <c r="J5" s="100" t="s">
        <v>16</v>
      </c>
      <c r="K5" s="59">
        <v>3</v>
      </c>
      <c r="L5" s="56"/>
      <c r="M5" s="56"/>
      <c r="N5" s="56"/>
      <c r="O5" s="56"/>
      <c r="P5" s="56"/>
      <c r="Q5" s="56"/>
      <c r="R5" s="56"/>
      <c r="S5" s="90"/>
    </row>
    <row r="6" s="43" customFormat="1" ht="25" customHeight="1" spans="1:19">
      <c r="A6" s="55"/>
      <c r="B6" s="55"/>
      <c r="C6" s="60">
        <v>11206690</v>
      </c>
      <c r="D6" s="58" t="s">
        <v>17</v>
      </c>
      <c r="E6" s="59">
        <v>4</v>
      </c>
      <c r="F6" s="59">
        <v>64</v>
      </c>
      <c r="G6" s="59">
        <v>16</v>
      </c>
      <c r="H6" s="59">
        <v>48</v>
      </c>
      <c r="I6" s="59">
        <v>0</v>
      </c>
      <c r="J6" s="100" t="s">
        <v>16</v>
      </c>
      <c r="K6" s="56">
        <v>4</v>
      </c>
      <c r="L6" s="59"/>
      <c r="M6" s="56"/>
      <c r="N6" s="56"/>
      <c r="O6" s="56"/>
      <c r="P6" s="56"/>
      <c r="Q6" s="56"/>
      <c r="R6" s="56"/>
      <c r="S6" s="91"/>
    </row>
    <row r="7" s="43" customFormat="1" ht="25" customHeight="1" spans="1:19">
      <c r="A7" s="55"/>
      <c r="B7" s="55"/>
      <c r="C7" s="61">
        <v>11204740</v>
      </c>
      <c r="D7" s="58" t="s">
        <v>18</v>
      </c>
      <c r="E7" s="59">
        <v>4</v>
      </c>
      <c r="F7" s="59">
        <v>64</v>
      </c>
      <c r="G7" s="59">
        <v>64</v>
      </c>
      <c r="H7" s="59">
        <v>0</v>
      </c>
      <c r="I7" s="59">
        <v>0</v>
      </c>
      <c r="J7" s="100" t="s">
        <v>16</v>
      </c>
      <c r="K7" s="56">
        <v>4</v>
      </c>
      <c r="L7" s="59"/>
      <c r="M7" s="56"/>
      <c r="N7" s="56"/>
      <c r="O7" s="56"/>
      <c r="P7" s="56"/>
      <c r="Q7" s="56"/>
      <c r="R7" s="56"/>
      <c r="S7" s="91"/>
    </row>
    <row r="8" s="44" customFormat="1" ht="16" customHeight="1" spans="1:19">
      <c r="A8" s="55"/>
      <c r="B8" s="55"/>
      <c r="C8" s="62" t="s">
        <v>19</v>
      </c>
      <c r="D8" s="63"/>
      <c r="E8" s="64">
        <v>3</v>
      </c>
      <c r="F8" s="64">
        <v>48</v>
      </c>
      <c r="G8" s="64">
        <v>32</v>
      </c>
      <c r="H8" s="64">
        <v>16</v>
      </c>
      <c r="I8" s="64">
        <f>SUM(I5:I7)</f>
        <v>0</v>
      </c>
      <c r="J8" s="64"/>
      <c r="K8" s="64">
        <f t="shared" ref="K8:R8" si="0">SUM(K5:K7)</f>
        <v>11</v>
      </c>
      <c r="L8" s="64">
        <f t="shared" si="0"/>
        <v>0</v>
      </c>
      <c r="M8" s="64">
        <f t="shared" si="0"/>
        <v>0</v>
      </c>
      <c r="N8" s="64">
        <f t="shared" si="0"/>
        <v>0</v>
      </c>
      <c r="O8" s="64">
        <f t="shared" si="0"/>
        <v>0</v>
      </c>
      <c r="P8" s="64">
        <f t="shared" si="0"/>
        <v>0</v>
      </c>
      <c r="Q8" s="64">
        <f t="shared" si="0"/>
        <v>0</v>
      </c>
      <c r="R8" s="64">
        <f t="shared" si="0"/>
        <v>0</v>
      </c>
      <c r="S8" s="92"/>
    </row>
    <row r="9" s="43" customFormat="1" ht="25" customHeight="1" spans="1:19">
      <c r="A9" s="54" t="s">
        <v>20</v>
      </c>
      <c r="B9" s="65" t="s">
        <v>14</v>
      </c>
      <c r="C9" s="66">
        <v>11206711</v>
      </c>
      <c r="D9" s="58" t="s">
        <v>21</v>
      </c>
      <c r="E9" s="67">
        <v>3</v>
      </c>
      <c r="F9" s="67">
        <v>48</v>
      </c>
      <c r="G9" s="67">
        <v>16</v>
      </c>
      <c r="H9" s="67">
        <v>32</v>
      </c>
      <c r="I9" s="67">
        <v>0</v>
      </c>
      <c r="J9" s="67" t="s">
        <v>16</v>
      </c>
      <c r="K9" s="78"/>
      <c r="L9" s="67">
        <v>3</v>
      </c>
      <c r="M9" s="67"/>
      <c r="N9" s="82"/>
      <c r="O9" s="82"/>
      <c r="P9" s="82"/>
      <c r="Q9" s="82"/>
      <c r="R9" s="93"/>
      <c r="S9" s="90"/>
    </row>
    <row r="10" s="43" customFormat="1" ht="25" customHeight="1" spans="1:19">
      <c r="A10" s="55"/>
      <c r="B10" s="68"/>
      <c r="C10" s="66">
        <v>11200161</v>
      </c>
      <c r="D10" s="58" t="s">
        <v>22</v>
      </c>
      <c r="E10" s="67">
        <v>4</v>
      </c>
      <c r="F10" s="67">
        <v>64</v>
      </c>
      <c r="G10" s="67">
        <v>0</v>
      </c>
      <c r="H10" s="67">
        <v>0</v>
      </c>
      <c r="I10" s="67">
        <v>64</v>
      </c>
      <c r="J10" s="67" t="s">
        <v>16</v>
      </c>
      <c r="K10" s="67"/>
      <c r="L10" s="67">
        <v>4</v>
      </c>
      <c r="M10" s="67"/>
      <c r="N10" s="67"/>
      <c r="O10" s="67"/>
      <c r="P10" s="67"/>
      <c r="Q10" s="67"/>
      <c r="R10" s="94"/>
      <c r="S10" s="91"/>
    </row>
    <row r="11" s="43" customFormat="1" ht="25" customHeight="1" spans="1:19">
      <c r="A11" s="55"/>
      <c r="B11" s="68"/>
      <c r="C11" s="66">
        <v>10703601</v>
      </c>
      <c r="D11" s="58" t="s">
        <v>23</v>
      </c>
      <c r="E11" s="67">
        <v>2</v>
      </c>
      <c r="F11" s="67">
        <v>32</v>
      </c>
      <c r="G11" s="67">
        <v>32</v>
      </c>
      <c r="H11" s="67">
        <v>0</v>
      </c>
      <c r="I11" s="67">
        <v>0</v>
      </c>
      <c r="J11" s="67" t="s">
        <v>16</v>
      </c>
      <c r="K11" s="67"/>
      <c r="L11" s="83"/>
      <c r="M11" s="78">
        <v>2</v>
      </c>
      <c r="N11" s="67"/>
      <c r="O11" s="82"/>
      <c r="P11" s="82"/>
      <c r="Q11" s="82"/>
      <c r="R11" s="93"/>
      <c r="S11" s="91"/>
    </row>
    <row r="12" s="43" customFormat="1" ht="25" customHeight="1" spans="1:19">
      <c r="A12" s="55"/>
      <c r="B12" s="68"/>
      <c r="C12" s="66">
        <v>11200162</v>
      </c>
      <c r="D12" s="58" t="s">
        <v>24</v>
      </c>
      <c r="E12" s="67">
        <v>4</v>
      </c>
      <c r="F12" s="67">
        <v>64</v>
      </c>
      <c r="G12" s="67">
        <v>0</v>
      </c>
      <c r="H12" s="67">
        <v>0</v>
      </c>
      <c r="I12" s="67">
        <v>64</v>
      </c>
      <c r="J12" s="67" t="s">
        <v>16</v>
      </c>
      <c r="K12" s="67"/>
      <c r="L12" s="67"/>
      <c r="M12" s="67">
        <v>4</v>
      </c>
      <c r="N12" s="67"/>
      <c r="O12" s="67"/>
      <c r="P12" s="67"/>
      <c r="Q12" s="67"/>
      <c r="R12" s="94"/>
      <c r="S12" s="91"/>
    </row>
    <row r="13" s="43" customFormat="1" ht="25" customHeight="1" spans="1:19">
      <c r="A13" s="55"/>
      <c r="B13" s="68"/>
      <c r="C13" s="66">
        <v>11204471</v>
      </c>
      <c r="D13" s="58" t="s">
        <v>25</v>
      </c>
      <c r="E13" s="67">
        <v>3</v>
      </c>
      <c r="F13" s="67">
        <v>48</v>
      </c>
      <c r="G13" s="67">
        <v>48</v>
      </c>
      <c r="H13" s="67">
        <v>0</v>
      </c>
      <c r="I13" s="67">
        <v>0</v>
      </c>
      <c r="J13" s="78" t="s">
        <v>16</v>
      </c>
      <c r="K13" s="78"/>
      <c r="L13" s="67"/>
      <c r="M13" s="67">
        <v>3</v>
      </c>
      <c r="N13" s="84"/>
      <c r="O13" s="82"/>
      <c r="P13" s="67"/>
      <c r="Q13" s="82"/>
      <c r="R13" s="94"/>
      <c r="S13" s="91"/>
    </row>
    <row r="14" s="43" customFormat="1" ht="25" customHeight="1" spans="1:19">
      <c r="A14" s="55"/>
      <c r="B14" s="68"/>
      <c r="C14" s="69">
        <v>11204760</v>
      </c>
      <c r="D14" s="58" t="s">
        <v>26</v>
      </c>
      <c r="E14" s="67">
        <v>2</v>
      </c>
      <c r="F14" s="67">
        <v>32</v>
      </c>
      <c r="G14" s="67">
        <v>0</v>
      </c>
      <c r="H14" s="67">
        <v>32</v>
      </c>
      <c r="I14" s="67">
        <v>0</v>
      </c>
      <c r="J14" s="67" t="s">
        <v>16</v>
      </c>
      <c r="K14" s="67"/>
      <c r="L14" s="67"/>
      <c r="M14" s="67"/>
      <c r="N14" s="67">
        <v>2</v>
      </c>
      <c r="O14" s="82"/>
      <c r="P14" s="67"/>
      <c r="Q14" s="67"/>
      <c r="R14" s="94"/>
      <c r="S14" s="91"/>
    </row>
    <row r="15" s="43" customFormat="1" ht="25" customHeight="1" spans="1:19">
      <c r="A15" s="55"/>
      <c r="B15" s="68"/>
      <c r="C15" s="70">
        <v>11200952</v>
      </c>
      <c r="D15" s="58" t="s">
        <v>27</v>
      </c>
      <c r="E15" s="67">
        <v>2</v>
      </c>
      <c r="F15" s="67">
        <v>32</v>
      </c>
      <c r="G15" s="67">
        <v>0</v>
      </c>
      <c r="H15" s="67">
        <v>32</v>
      </c>
      <c r="I15" s="67">
        <v>0</v>
      </c>
      <c r="J15" s="67" t="s">
        <v>16</v>
      </c>
      <c r="K15" s="67"/>
      <c r="L15" s="67"/>
      <c r="M15" s="67"/>
      <c r="N15" s="85"/>
      <c r="O15" s="67">
        <v>2</v>
      </c>
      <c r="P15" s="67"/>
      <c r="Q15" s="67"/>
      <c r="R15" s="94"/>
      <c r="S15" s="91"/>
    </row>
    <row r="16" s="43" customFormat="1" ht="16" customHeight="1" spans="1:19">
      <c r="A16" s="55"/>
      <c r="B16" s="71"/>
      <c r="C16" s="72" t="s">
        <v>28</v>
      </c>
      <c r="D16" s="73"/>
      <c r="E16" s="74">
        <v>12</v>
      </c>
      <c r="F16" s="74">
        <v>192</v>
      </c>
      <c r="G16" s="74">
        <v>64</v>
      </c>
      <c r="H16" s="74">
        <v>64</v>
      </c>
      <c r="I16" s="74">
        <v>64</v>
      </c>
      <c r="J16" s="86"/>
      <c r="K16" s="80">
        <f>SUM(K13:K15)</f>
        <v>0</v>
      </c>
      <c r="L16" s="86">
        <f>SUM(L9:L10)</f>
        <v>7</v>
      </c>
      <c r="M16" s="87">
        <f>SUM(M11:M13)</f>
        <v>9</v>
      </c>
      <c r="N16" s="86">
        <f>SUM(N14:N14)</f>
        <v>2</v>
      </c>
      <c r="O16" s="74">
        <v>2</v>
      </c>
      <c r="P16" s="80">
        <f>SUM(P13:P15)</f>
        <v>0</v>
      </c>
      <c r="Q16" s="80">
        <f>SUM(Q13:Q15)</f>
        <v>0</v>
      </c>
      <c r="R16" s="95">
        <f>SUM(R13:R15)</f>
        <v>0</v>
      </c>
      <c r="S16" s="96"/>
    </row>
    <row r="17" s="43" customFormat="1" ht="25" customHeight="1" spans="1:19">
      <c r="A17" s="55"/>
      <c r="B17" s="75" t="s">
        <v>29</v>
      </c>
      <c r="C17" s="69">
        <v>31204480</v>
      </c>
      <c r="D17" s="58" t="s">
        <v>30</v>
      </c>
      <c r="E17" s="67">
        <v>3</v>
      </c>
      <c r="F17" s="67">
        <v>48</v>
      </c>
      <c r="G17" s="67">
        <v>16</v>
      </c>
      <c r="H17" s="67">
        <v>32</v>
      </c>
      <c r="I17" s="67">
        <v>0</v>
      </c>
      <c r="J17" s="67" t="s">
        <v>16</v>
      </c>
      <c r="K17" s="67"/>
      <c r="L17" s="67"/>
      <c r="M17" s="82"/>
      <c r="N17" s="67">
        <v>3</v>
      </c>
      <c r="O17" s="67"/>
      <c r="P17" s="67"/>
      <c r="Q17" s="67"/>
      <c r="R17" s="97"/>
      <c r="S17" s="91"/>
    </row>
    <row r="18" s="43" customFormat="1" ht="25" customHeight="1" spans="1:19">
      <c r="A18" s="55"/>
      <c r="B18" s="68"/>
      <c r="C18" s="76">
        <v>31204490</v>
      </c>
      <c r="D18" s="58" t="s">
        <v>31</v>
      </c>
      <c r="E18" s="67">
        <v>2</v>
      </c>
      <c r="F18" s="67">
        <v>32</v>
      </c>
      <c r="G18" s="67">
        <v>32</v>
      </c>
      <c r="H18" s="67">
        <v>0</v>
      </c>
      <c r="I18" s="67">
        <v>0</v>
      </c>
      <c r="J18" s="67" t="s">
        <v>16</v>
      </c>
      <c r="K18" s="67"/>
      <c r="L18" s="67"/>
      <c r="M18" s="67"/>
      <c r="N18" s="67">
        <v>2</v>
      </c>
      <c r="O18" s="82"/>
      <c r="P18" s="67"/>
      <c r="Q18" s="82"/>
      <c r="R18" s="97"/>
      <c r="S18" s="91"/>
    </row>
    <row r="19" s="43" customFormat="1" ht="25" customHeight="1" spans="1:19">
      <c r="A19" s="55"/>
      <c r="B19" s="68"/>
      <c r="C19" s="76">
        <v>31204500</v>
      </c>
      <c r="D19" s="58" t="s">
        <v>32</v>
      </c>
      <c r="E19" s="67">
        <v>3</v>
      </c>
      <c r="F19" s="67">
        <v>48</v>
      </c>
      <c r="G19" s="67">
        <v>48</v>
      </c>
      <c r="H19" s="67">
        <v>0</v>
      </c>
      <c r="I19" s="67">
        <v>0</v>
      </c>
      <c r="J19" s="67" t="s">
        <v>16</v>
      </c>
      <c r="K19" s="78"/>
      <c r="L19" s="67"/>
      <c r="M19" s="78"/>
      <c r="N19" s="67"/>
      <c r="O19" s="67">
        <v>3</v>
      </c>
      <c r="P19" s="67"/>
      <c r="Q19" s="67"/>
      <c r="R19" s="97"/>
      <c r="S19" s="91"/>
    </row>
    <row r="20" s="43" customFormat="1" ht="25" customHeight="1" spans="1:19">
      <c r="A20" s="55"/>
      <c r="B20" s="68"/>
      <c r="C20" s="76">
        <v>31204510</v>
      </c>
      <c r="D20" s="58" t="s">
        <v>33</v>
      </c>
      <c r="E20" s="67">
        <v>4</v>
      </c>
      <c r="F20" s="67">
        <v>64</v>
      </c>
      <c r="G20" s="67">
        <v>64</v>
      </c>
      <c r="H20" s="67">
        <v>0</v>
      </c>
      <c r="I20" s="67">
        <v>0</v>
      </c>
      <c r="J20" s="67" t="s">
        <v>16</v>
      </c>
      <c r="K20" s="67"/>
      <c r="L20" s="67"/>
      <c r="M20" s="67"/>
      <c r="N20" s="67"/>
      <c r="O20" s="67">
        <v>4</v>
      </c>
      <c r="P20" s="67"/>
      <c r="Q20" s="67"/>
      <c r="R20" s="97"/>
      <c r="S20" s="91"/>
    </row>
    <row r="21" s="43" customFormat="1" ht="25" customHeight="1" spans="1:19">
      <c r="A21" s="55"/>
      <c r="B21" s="68"/>
      <c r="C21" s="76">
        <v>31204520</v>
      </c>
      <c r="D21" s="58" t="s">
        <v>34</v>
      </c>
      <c r="E21" s="67">
        <f>G21/16+H21/32+I21/32</f>
        <v>3</v>
      </c>
      <c r="F21" s="67">
        <v>48</v>
      </c>
      <c r="G21" s="67">
        <v>48</v>
      </c>
      <c r="H21" s="67">
        <v>0</v>
      </c>
      <c r="I21" s="67">
        <v>0</v>
      </c>
      <c r="J21" s="67" t="s">
        <v>16</v>
      </c>
      <c r="K21" s="67"/>
      <c r="L21" s="67"/>
      <c r="M21" s="67"/>
      <c r="N21" s="67"/>
      <c r="O21" s="67">
        <v>3</v>
      </c>
      <c r="P21" s="67"/>
      <c r="Q21" s="67"/>
      <c r="R21" s="97"/>
      <c r="S21" s="91"/>
    </row>
    <row r="22" s="43" customFormat="1" ht="25" customHeight="1" spans="1:19">
      <c r="A22" s="55"/>
      <c r="B22" s="68"/>
      <c r="C22" s="76">
        <v>31200580</v>
      </c>
      <c r="D22" s="77" t="s">
        <v>35</v>
      </c>
      <c r="E22" s="67">
        <v>3</v>
      </c>
      <c r="F22" s="78">
        <v>48</v>
      </c>
      <c r="G22" s="78">
        <v>16</v>
      </c>
      <c r="H22" s="78">
        <v>32</v>
      </c>
      <c r="I22" s="78">
        <v>0</v>
      </c>
      <c r="J22" s="78" t="s">
        <v>16</v>
      </c>
      <c r="K22" s="67"/>
      <c r="L22" s="67"/>
      <c r="M22" s="78"/>
      <c r="N22" s="67"/>
      <c r="O22" s="67"/>
      <c r="P22" s="67"/>
      <c r="Q22" s="67">
        <v>3</v>
      </c>
      <c r="R22" s="98"/>
      <c r="S22" s="91"/>
    </row>
    <row r="23" s="43" customFormat="1" ht="25" customHeight="1" spans="1:19">
      <c r="A23" s="55"/>
      <c r="B23" s="68"/>
      <c r="C23" s="76">
        <v>31200590</v>
      </c>
      <c r="D23" s="77" t="s">
        <v>36</v>
      </c>
      <c r="E23" s="67">
        <v>3</v>
      </c>
      <c r="F23" s="67">
        <v>48</v>
      </c>
      <c r="G23" s="67">
        <v>16</v>
      </c>
      <c r="H23" s="67">
        <v>32</v>
      </c>
      <c r="I23" s="67">
        <v>0</v>
      </c>
      <c r="J23" s="67" t="s">
        <v>16</v>
      </c>
      <c r="K23" s="78"/>
      <c r="L23" s="85"/>
      <c r="M23" s="67"/>
      <c r="N23" s="85"/>
      <c r="O23" s="67"/>
      <c r="P23" s="67"/>
      <c r="Q23" s="67">
        <v>3</v>
      </c>
      <c r="R23" s="98"/>
      <c r="S23" s="91"/>
    </row>
    <row r="24" s="44" customFormat="1" ht="16" customHeight="1" spans="1:19">
      <c r="A24" s="55"/>
      <c r="B24" s="71"/>
      <c r="C24" s="62" t="s">
        <v>37</v>
      </c>
      <c r="D24" s="63"/>
      <c r="E24" s="79">
        <v>6</v>
      </c>
      <c r="F24" s="79">
        <v>96</v>
      </c>
      <c r="G24" s="64">
        <v>64</v>
      </c>
      <c r="H24" s="64">
        <v>16</v>
      </c>
      <c r="I24" s="64">
        <v>0</v>
      </c>
      <c r="J24" s="64"/>
      <c r="K24" s="64">
        <f t="shared" ref="K24:R24" si="1">SUM(K9:K23)</f>
        <v>0</v>
      </c>
      <c r="L24" s="64">
        <v>0</v>
      </c>
      <c r="M24" s="64">
        <v>0</v>
      </c>
      <c r="N24" s="64">
        <v>5</v>
      </c>
      <c r="O24" s="64">
        <v>10</v>
      </c>
      <c r="P24" s="64">
        <f t="shared" si="1"/>
        <v>0</v>
      </c>
      <c r="Q24" s="64">
        <f t="shared" si="1"/>
        <v>6</v>
      </c>
      <c r="R24" s="64">
        <f t="shared" si="1"/>
        <v>0</v>
      </c>
      <c r="S24" s="99"/>
    </row>
    <row r="25" s="45" customFormat="1" ht="16" customHeight="1" spans="1:19">
      <c r="A25" s="72" t="s">
        <v>38</v>
      </c>
      <c r="B25" s="80"/>
      <c r="C25" s="80"/>
      <c r="D25" s="80"/>
      <c r="E25" s="80">
        <v>21</v>
      </c>
      <c r="F25" s="80">
        <v>336</v>
      </c>
      <c r="G25" s="80">
        <v>160</v>
      </c>
      <c r="H25" s="80">
        <v>96</v>
      </c>
      <c r="I25" s="80">
        <v>64</v>
      </c>
      <c r="J25" s="80"/>
      <c r="K25" s="80">
        <f t="shared" ref="K25:R25" si="2">K8+K24</f>
        <v>11</v>
      </c>
      <c r="L25" s="80">
        <v>7</v>
      </c>
      <c r="M25" s="80">
        <v>9</v>
      </c>
      <c r="N25" s="80">
        <v>7</v>
      </c>
      <c r="O25" s="80">
        <v>12</v>
      </c>
      <c r="P25" s="80">
        <f t="shared" si="2"/>
        <v>0</v>
      </c>
      <c r="Q25" s="80">
        <f t="shared" si="2"/>
        <v>6</v>
      </c>
      <c r="R25" s="80">
        <f t="shared" si="2"/>
        <v>0</v>
      </c>
      <c r="S25" s="80"/>
    </row>
    <row r="30" ht="60" customHeight="1"/>
  </sheetData>
  <mergeCells count="25">
    <mergeCell ref="A1:S1"/>
    <mergeCell ref="K2:R2"/>
    <mergeCell ref="C8:D8"/>
    <mergeCell ref="C16:D16"/>
    <mergeCell ref="C24:D24"/>
    <mergeCell ref="A25:D25"/>
    <mergeCell ref="A2:A4"/>
    <mergeCell ref="A5:A8"/>
    <mergeCell ref="A9:A24"/>
    <mergeCell ref="B2:B4"/>
    <mergeCell ref="B5:B8"/>
    <mergeCell ref="B9:B16"/>
    <mergeCell ref="B17:B24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7"/>
    <mergeCell ref="S9:S15"/>
    <mergeCell ref="S17:S23"/>
  </mergeCells>
  <pageMargins left="0.699305555555556" right="0.699305555555556" top="0.75" bottom="0.75" header="0.3" footer="0.3"/>
  <pageSetup paperSize="9" scale="88" orientation="portrait" verticalDpi="300"/>
  <headerFooter alignWithMargins="0"/>
  <ignoredErrors>
    <ignoredError sqref="K8:R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2" sqref="A$1:I$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30" customHeight="1" spans="1:9">
      <c r="A1" s="7" t="s">
        <v>39</v>
      </c>
      <c r="B1" s="8"/>
      <c r="C1" s="8"/>
      <c r="D1" s="8"/>
      <c r="E1" s="8"/>
      <c r="F1" s="8"/>
      <c r="G1" s="8"/>
      <c r="H1" s="8"/>
      <c r="I1" s="8"/>
    </row>
    <row r="2" s="1" customFormat="1" ht="15" customHeight="1" spans="1:9">
      <c r="A2" s="9" t="s">
        <v>40</v>
      </c>
      <c r="B2" s="10" t="s">
        <v>41</v>
      </c>
      <c r="C2" s="10" t="s">
        <v>42</v>
      </c>
      <c r="D2" s="9"/>
      <c r="E2" s="10" t="s">
        <v>43</v>
      </c>
      <c r="F2" s="10" t="s">
        <v>44</v>
      </c>
      <c r="G2" s="10" t="s">
        <v>45</v>
      </c>
      <c r="H2" s="10" t="s">
        <v>46</v>
      </c>
      <c r="I2" s="10" t="s">
        <v>47</v>
      </c>
    </row>
    <row r="3" s="1" customFormat="1" ht="25" customHeight="1" spans="1:9">
      <c r="A3" s="11">
        <v>1</v>
      </c>
      <c r="B3" s="101" t="s">
        <v>48</v>
      </c>
      <c r="C3" s="12" t="s">
        <v>49</v>
      </c>
      <c r="D3" s="13"/>
      <c r="E3" s="9">
        <v>16</v>
      </c>
      <c r="F3" s="9">
        <v>16</v>
      </c>
      <c r="G3" s="14" t="s">
        <v>50</v>
      </c>
      <c r="H3" s="9">
        <v>60</v>
      </c>
      <c r="I3" s="10" t="s">
        <v>51</v>
      </c>
    </row>
    <row r="4" s="2" customFormat="1" spans="1:9">
      <c r="A4" s="15" t="s">
        <v>52</v>
      </c>
      <c r="B4" s="16"/>
      <c r="C4" s="16"/>
      <c r="D4" s="17"/>
      <c r="E4" s="9">
        <v>16</v>
      </c>
      <c r="F4" s="9">
        <v>16</v>
      </c>
      <c r="G4" s="9"/>
      <c r="H4" s="9"/>
      <c r="I4" s="9"/>
    </row>
    <row r="5" s="2" customFormat="1" spans="1:9">
      <c r="A5" s="18"/>
      <c r="B5" s="18"/>
      <c r="C5" s="18"/>
      <c r="D5" s="18"/>
      <c r="E5" s="18"/>
      <c r="F5" s="18"/>
      <c r="G5" s="18"/>
      <c r="H5" s="18"/>
      <c r="I5" s="37"/>
    </row>
    <row r="6" s="2" customFormat="1" spans="1:9">
      <c r="A6" s="18"/>
      <c r="B6" s="18"/>
      <c r="C6" s="18"/>
      <c r="D6" s="18"/>
      <c r="E6" s="18"/>
      <c r="F6" s="18"/>
      <c r="G6" s="18"/>
      <c r="H6" s="18"/>
      <c r="I6" s="37"/>
    </row>
    <row r="7" s="3" customFormat="1" spans="1:9">
      <c r="A7" s="18"/>
      <c r="B7" s="18"/>
      <c r="C7" s="18"/>
      <c r="D7" s="18"/>
      <c r="E7" s="18"/>
      <c r="F7" s="18"/>
      <c r="G7" s="18"/>
      <c r="H7" s="18"/>
      <c r="I7" s="37"/>
    </row>
    <row r="8" s="3" customFormat="1" spans="1:9">
      <c r="A8" s="18"/>
      <c r="B8" s="18"/>
      <c r="C8" s="18"/>
      <c r="D8" s="18"/>
      <c r="E8" s="18"/>
      <c r="F8" s="18"/>
      <c r="G8" s="18"/>
      <c r="H8" s="18"/>
      <c r="I8" s="37"/>
    </row>
    <row r="9" s="3" customFormat="1" ht="30" customHeight="1" spans="1:9">
      <c r="A9" s="19" t="s">
        <v>53</v>
      </c>
      <c r="B9" s="20"/>
      <c r="C9" s="20"/>
      <c r="D9" s="20"/>
      <c r="E9" s="20"/>
      <c r="F9" s="20"/>
      <c r="G9" s="20"/>
      <c r="H9" s="20"/>
      <c r="I9" s="20"/>
    </row>
    <row r="10" s="3" customFormat="1" ht="25" customHeight="1" spans="1:9">
      <c r="A10" s="10" t="s">
        <v>54</v>
      </c>
      <c r="B10" s="9"/>
      <c r="C10" s="10" t="s">
        <v>43</v>
      </c>
      <c r="D10" s="15" t="s">
        <v>55</v>
      </c>
      <c r="E10" s="16"/>
      <c r="F10" s="10" t="s">
        <v>56</v>
      </c>
      <c r="G10" s="9"/>
      <c r="H10" s="15" t="s">
        <v>57</v>
      </c>
      <c r="I10" s="17"/>
    </row>
    <row r="11" s="3" customFormat="1" ht="16" customHeight="1" spans="1:9">
      <c r="A11" s="21" t="s">
        <v>13</v>
      </c>
      <c r="B11" s="11"/>
      <c r="C11" s="9">
        <v>3</v>
      </c>
      <c r="D11" s="22">
        <f>C11/$C$15</f>
        <v>0.0810810810810811</v>
      </c>
      <c r="E11" s="22"/>
      <c r="F11" s="23">
        <v>0.143</v>
      </c>
      <c r="G11" s="24"/>
      <c r="H11" s="25">
        <v>37</v>
      </c>
      <c r="I11" s="38"/>
    </row>
    <row r="12" s="3" customFormat="1" ht="16" customHeight="1" spans="1:9">
      <c r="A12" s="26" t="s">
        <v>58</v>
      </c>
      <c r="B12" s="27"/>
      <c r="C12" s="9">
        <v>12</v>
      </c>
      <c r="D12" s="22">
        <f t="shared" ref="D12:D16" si="0">C12/$C$15</f>
        <v>0.324324324324324</v>
      </c>
      <c r="E12" s="22"/>
      <c r="F12" s="23">
        <v>0.571</v>
      </c>
      <c r="G12" s="24"/>
      <c r="H12" s="28"/>
      <c r="I12" s="38"/>
    </row>
    <row r="13" s="3" customFormat="1" ht="16" customHeight="1" spans="1:9">
      <c r="A13" s="26" t="s">
        <v>59</v>
      </c>
      <c r="B13" s="29"/>
      <c r="C13" s="9">
        <v>6</v>
      </c>
      <c r="D13" s="30">
        <v>0.162</v>
      </c>
      <c r="E13" s="24"/>
      <c r="F13" s="30">
        <v>0.286</v>
      </c>
      <c r="G13" s="24"/>
      <c r="H13" s="28"/>
      <c r="I13" s="38"/>
    </row>
    <row r="14" s="3" customFormat="1" ht="16" customHeight="1" spans="1:9">
      <c r="A14" s="21" t="s">
        <v>60</v>
      </c>
      <c r="B14" s="11"/>
      <c r="C14" s="9">
        <f>E4</f>
        <v>16</v>
      </c>
      <c r="D14" s="22">
        <f t="shared" si="0"/>
        <v>0.432432432432432</v>
      </c>
      <c r="E14" s="22"/>
      <c r="F14" s="23" t="s">
        <v>61</v>
      </c>
      <c r="G14" s="24"/>
      <c r="H14" s="28"/>
      <c r="I14" s="38"/>
    </row>
    <row r="15" s="3" customFormat="1" ht="16" customHeight="1" spans="1:9">
      <c r="A15" s="21" t="s">
        <v>62</v>
      </c>
      <c r="B15" s="11"/>
      <c r="C15" s="11">
        <f>SUM(C11:C14)</f>
        <v>37</v>
      </c>
      <c r="D15" s="22">
        <f t="shared" si="0"/>
        <v>1</v>
      </c>
      <c r="E15" s="22"/>
      <c r="F15" s="23" t="s">
        <v>61</v>
      </c>
      <c r="G15" s="24"/>
      <c r="H15" s="28"/>
      <c r="I15" s="38"/>
    </row>
    <row r="16" s="3" customFormat="1" ht="16" customHeight="1" spans="1:9">
      <c r="A16" s="26" t="s">
        <v>63</v>
      </c>
      <c r="B16" s="27"/>
      <c r="C16" s="9">
        <v>16</v>
      </c>
      <c r="D16" s="22"/>
      <c r="E16" s="22"/>
      <c r="F16" s="23" t="s">
        <v>61</v>
      </c>
      <c r="G16" s="24"/>
      <c r="H16" s="31"/>
      <c r="I16" s="39"/>
    </row>
    <row r="17" s="3" customFormat="1" ht="16" customHeight="1" spans="1:9">
      <c r="A17" s="32"/>
      <c r="B17" s="32"/>
      <c r="C17" s="32"/>
      <c r="D17" s="32"/>
      <c r="E17" s="32"/>
      <c r="F17" s="32"/>
      <c r="G17" s="32"/>
      <c r="H17" s="32"/>
      <c r="I17" s="32"/>
    </row>
    <row r="18" s="3" customFormat="1" ht="16" customHeight="1" spans="1:9">
      <c r="A18" s="33"/>
      <c r="B18" s="34"/>
      <c r="C18" s="34"/>
      <c r="D18" s="34"/>
      <c r="E18" s="34"/>
      <c r="F18" s="34"/>
      <c r="G18" s="34"/>
      <c r="H18" s="34"/>
      <c r="I18" s="40"/>
    </row>
    <row r="19" s="3" customFormat="1" ht="16" customHeight="1" spans="1:9">
      <c r="A19" s="33"/>
      <c r="B19" s="34"/>
      <c r="C19" s="34"/>
      <c r="D19" s="34"/>
      <c r="E19" s="34"/>
      <c r="F19" s="34"/>
      <c r="G19" s="34"/>
      <c r="H19" s="35" t="s">
        <v>64</v>
      </c>
      <c r="I19" s="41"/>
    </row>
    <row r="20" s="3" customFormat="1" ht="16" customHeight="1" spans="1:9">
      <c r="A20" s="33"/>
      <c r="B20" s="34"/>
      <c r="C20" s="34"/>
      <c r="D20" s="34"/>
      <c r="E20" s="34"/>
      <c r="F20" s="34"/>
      <c r="G20" s="34"/>
      <c r="H20" s="36"/>
      <c r="I20" s="42"/>
    </row>
    <row r="21" spans="1:9">
      <c r="A21" s="33"/>
      <c r="B21" s="34"/>
      <c r="C21" s="34"/>
      <c r="D21" s="34"/>
      <c r="E21" s="34"/>
      <c r="F21" s="34"/>
      <c r="G21" s="34"/>
      <c r="H21" s="35" t="s">
        <v>65</v>
      </c>
      <c r="I21" s="41"/>
    </row>
    <row r="22" ht="19.5" customHeight="1"/>
  </sheetData>
  <mergeCells count="30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H19:I19"/>
    <mergeCell ref="H21:I21"/>
    <mergeCell ref="H11:I16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严肃帝！</cp:lastModifiedBy>
  <dcterms:created xsi:type="dcterms:W3CDTF">2006-12-06T04:52:00Z</dcterms:created>
  <cp:lastPrinted>2017-03-16T05:44:00Z</cp:lastPrinted>
  <dcterms:modified xsi:type="dcterms:W3CDTF">2018-08-19T07:53:32Z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