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80" windowHeight="13050" activeTab="1"/>
  </bookViews>
  <sheets>
    <sheet name="教学进程表" sheetId="1" r:id="rId1"/>
    <sheet name="实践环节与最低学分要求" sheetId="2" r:id="rId2"/>
  </sheets>
  <definedNames>
    <definedName name="_xlnm.Print_Area" localSheetId="0">教学进程表!$A$1:$S$85</definedName>
    <definedName name="_xlnm.Print_Area" localSheetId="1">实践环节与最低学分要求!$A$1:$I$29</definedName>
    <definedName name="_xlnm.Print_Titles" localSheetId="0">教学进程表!$2:$4</definedName>
  </definedNames>
  <calcPr calcId="144525" concurrentCalc="0"/>
</workbook>
</file>

<file path=xl/comments1.xml><?xml version="1.0" encoding="utf-8"?>
<comments xmlns="http://schemas.openxmlformats.org/spreadsheetml/2006/main">
  <authors>
    <author>admin</author>
  </authors>
  <commentList>
    <comment ref="D55" authorId="0">
      <text>
        <r>
          <rPr>
            <b/>
            <sz val="9"/>
            <rFont val="宋体"/>
            <charset val="134"/>
          </rPr>
          <t>admin:</t>
        </r>
        <r>
          <rPr>
            <sz val="9"/>
            <rFont val="宋体"/>
            <charset val="134"/>
          </rPr>
          <t xml:space="preserve">
课程英文名称，单词首字母大写，请检查全文，包括《实践环节与最低学分要求》
</t>
        </r>
      </text>
    </comment>
  </commentList>
</comments>
</file>

<file path=xl/comments2.xml><?xml version="1.0" encoding="utf-8"?>
<comments xmlns="http://schemas.openxmlformats.org/spreadsheetml/2006/main">
  <authors>
    <author>admin</author>
  </authors>
  <commentList>
    <comment ref="B21" authorId="0">
      <text>
        <r>
          <rPr>
            <b/>
            <sz val="9"/>
            <rFont val="宋体"/>
            <charset val="134"/>
          </rPr>
          <t>admin:</t>
        </r>
        <r>
          <rPr>
            <sz val="9"/>
            <rFont val="宋体"/>
            <charset val="134"/>
          </rPr>
          <t xml:space="preserve">
选修课比例偏低，各类选修课（含通识教育课和专业选修课）最低要求学分占总学分比例原则上要达到30%以上。
</t>
        </r>
      </text>
    </comment>
  </commentList>
</comments>
</file>

<file path=xl/sharedStrings.xml><?xml version="1.0" encoding="utf-8"?>
<sst xmlns="http://schemas.openxmlformats.org/spreadsheetml/2006/main" count="156">
  <si>
    <t>产品设计专业教学进程表</t>
  </si>
  <si>
    <t>课
程
类
别</t>
  </si>
  <si>
    <t>课程性质</t>
  </si>
  <si>
    <t>课
程
代
码</t>
  </si>
  <si>
    <t>课
程
名
称</t>
  </si>
  <si>
    <t>学
分</t>
  </si>
  <si>
    <t>总
学
时</t>
  </si>
  <si>
    <t>讲
课
学
时</t>
  </si>
  <si>
    <t>实
验
学
时</t>
  </si>
  <si>
    <t>上
机
学
时</t>
  </si>
  <si>
    <t>考
核
方
式</t>
  </si>
  <si>
    <t>各学期周数及周学时安排表</t>
  </si>
  <si>
    <t>备注</t>
  </si>
  <si>
    <t>通识课程</t>
  </si>
  <si>
    <t>必修</t>
  </si>
  <si>
    <r>
      <t xml:space="preserve">中国近现代史纲要
</t>
    </r>
    <r>
      <rPr>
        <sz val="8"/>
        <rFont val="Times New Roman"/>
        <charset val="134"/>
      </rPr>
      <t>The Outline of Modern Chinese History</t>
    </r>
  </si>
  <si>
    <t>考查</t>
  </si>
  <si>
    <t>无方向</t>
  </si>
  <si>
    <r>
      <t xml:space="preserve">思想道德修养与法律基础
</t>
    </r>
    <r>
      <rPr>
        <sz val="8"/>
        <rFont val="Times New Roman"/>
        <charset val="134"/>
      </rPr>
      <t>Ideological and Moral Cultivation and Fundamentals of Law</t>
    </r>
  </si>
  <si>
    <r>
      <t xml:space="preserve">马克思主义基本原理
</t>
    </r>
    <r>
      <rPr>
        <sz val="8"/>
        <rFont val="Times New Roman"/>
        <charset val="134"/>
      </rPr>
      <t>The Fundamental Principles of Marxism</t>
    </r>
  </si>
  <si>
    <t>考试</t>
  </si>
  <si>
    <r>
      <t xml:space="preserve">毛泽东思想和中国特色社会主义理论体系概论
</t>
    </r>
    <r>
      <rPr>
        <sz val="8"/>
        <rFont val="Times New Roman"/>
        <charset val="134"/>
      </rPr>
      <t>The Outline of MaoZedong Thought and the Theoretical System of Socialism with Chinese Characteristics</t>
    </r>
  </si>
  <si>
    <r>
      <t xml:space="preserve">形势与政策
</t>
    </r>
    <r>
      <rPr>
        <sz val="8"/>
        <rFont val="Times New Roman"/>
        <charset val="134"/>
      </rPr>
      <t>Situation and Policies</t>
    </r>
  </si>
  <si>
    <r>
      <t>分配至</t>
    </r>
    <r>
      <rPr>
        <sz val="8"/>
        <rFont val="Times New Roman"/>
        <charset val="134"/>
      </rPr>
      <t>1-7</t>
    </r>
    <r>
      <rPr>
        <sz val="8"/>
        <rFont val="宋体"/>
        <charset val="134"/>
      </rPr>
      <t>学期</t>
    </r>
  </si>
  <si>
    <r>
      <t>大学英语</t>
    </r>
    <r>
      <rPr>
        <sz val="8"/>
        <rFont val="Times New Roman"/>
        <charset val="134"/>
      </rPr>
      <t>I
College English I</t>
    </r>
  </si>
  <si>
    <r>
      <t>大学英语</t>
    </r>
    <r>
      <rPr>
        <sz val="8"/>
        <rFont val="Times New Roman"/>
        <charset val="134"/>
      </rPr>
      <t>II
College English II</t>
    </r>
  </si>
  <si>
    <r>
      <t>体育</t>
    </r>
    <r>
      <rPr>
        <sz val="8"/>
        <rFont val="Times New Roman"/>
        <charset val="134"/>
      </rPr>
      <t>I
Physical Education I</t>
    </r>
  </si>
  <si>
    <r>
      <t>体育</t>
    </r>
    <r>
      <rPr>
        <sz val="8"/>
        <rFont val="Times New Roman"/>
        <charset val="134"/>
      </rPr>
      <t>II
Physical Education II</t>
    </r>
  </si>
  <si>
    <r>
      <t>体育</t>
    </r>
    <r>
      <rPr>
        <sz val="8"/>
        <rFont val="Times New Roman"/>
        <charset val="134"/>
      </rPr>
      <t>III
Physical Education III</t>
    </r>
  </si>
  <si>
    <r>
      <t>办公软件高级应用技术</t>
    </r>
    <r>
      <rPr>
        <sz val="8"/>
        <rFont val="Times New Roman"/>
        <charset val="134"/>
      </rPr>
      <t xml:space="preserve">
Advanced application technology of office software</t>
    </r>
  </si>
  <si>
    <r>
      <t>办公软件高级应用技术实践</t>
    </r>
    <r>
      <rPr>
        <sz val="8"/>
        <rFont val="Times New Roman"/>
        <charset val="134"/>
      </rPr>
      <t xml:space="preserve">
Advanced application technology practice of office software</t>
    </r>
  </si>
  <si>
    <r>
      <t>体育</t>
    </r>
    <r>
      <rPr>
        <sz val="8"/>
        <rFont val="Times New Roman"/>
        <charset val="134"/>
      </rPr>
      <t>IV
Physical Education IV</t>
    </r>
  </si>
  <si>
    <r>
      <t xml:space="preserve">军事理论
</t>
    </r>
    <r>
      <rPr>
        <sz val="8"/>
        <rFont val="Times New Roman"/>
        <charset val="134"/>
      </rPr>
      <t xml:space="preserve">Military Theories </t>
    </r>
  </si>
  <si>
    <r>
      <t xml:space="preserve">职业规划与就业指导
</t>
    </r>
    <r>
      <rPr>
        <sz val="8"/>
        <rFont val="Times New Roman"/>
        <charset val="134"/>
      </rPr>
      <t>Career Planning and Guidance</t>
    </r>
  </si>
  <si>
    <t>通识必修课小计</t>
  </si>
  <si>
    <t>选修</t>
  </si>
  <si>
    <r>
      <t xml:space="preserve">大学语文
</t>
    </r>
    <r>
      <rPr>
        <sz val="8"/>
        <rFont val="Times New Roman"/>
        <charset val="134"/>
      </rPr>
      <t>College Chinese</t>
    </r>
  </si>
  <si>
    <r>
      <t>当代世界经济与政治</t>
    </r>
    <r>
      <rPr>
        <sz val="8"/>
        <rFont val="Times New Roman"/>
        <charset val="134"/>
      </rPr>
      <t xml:space="preserve">       
Comtemporary World Economy and Politics </t>
    </r>
  </si>
  <si>
    <r>
      <t>商务英语</t>
    </r>
    <r>
      <rPr>
        <sz val="8"/>
        <rFont val="Times New Roman"/>
        <charset val="134"/>
      </rPr>
      <t>I                     
Business English</t>
    </r>
  </si>
  <si>
    <t>英语拓展类课程必选2门课，4学分：非英语专业</t>
  </si>
  <si>
    <r>
      <t>新闻英语与报刊选读</t>
    </r>
    <r>
      <rPr>
        <sz val="8"/>
        <rFont val="Times New Roman"/>
        <charset val="134"/>
      </rPr>
      <t xml:space="preserve">I  
Journalistic English and Selected Readings  of Periodicals </t>
    </r>
    <r>
      <rPr>
        <sz val="8"/>
        <rFont val="宋体"/>
        <charset val="134"/>
      </rPr>
      <t>Ⅰ</t>
    </r>
  </si>
  <si>
    <r>
      <t>旅游英语</t>
    </r>
    <r>
      <rPr>
        <sz val="8"/>
        <rFont val="Times New Roman"/>
        <charset val="134"/>
      </rPr>
      <t>I</t>
    </r>
    <r>
      <rPr>
        <sz val="8"/>
        <rFont val="宋体"/>
        <charset val="134"/>
      </rPr>
      <t xml:space="preserve">
</t>
    </r>
    <r>
      <rPr>
        <sz val="8"/>
        <rFont val="Times New Roman"/>
        <charset val="134"/>
      </rPr>
      <t>Tourism English I</t>
    </r>
  </si>
  <si>
    <r>
      <t>科技英语</t>
    </r>
    <r>
      <rPr>
        <sz val="8"/>
        <rFont val="Times New Roman"/>
        <charset val="134"/>
      </rPr>
      <t>I
Science and Technology English I</t>
    </r>
  </si>
  <si>
    <r>
      <t>英语听说与口译</t>
    </r>
    <r>
      <rPr>
        <sz val="8"/>
        <rFont val="Times New Roman"/>
        <charset val="134"/>
      </rPr>
      <t>I                      
English Listening</t>
    </r>
    <r>
      <rPr>
        <sz val="8"/>
        <rFont val="宋体"/>
        <charset val="134"/>
      </rPr>
      <t>，</t>
    </r>
    <r>
      <rPr>
        <sz val="8"/>
        <rFont val="Times New Roman"/>
        <charset val="134"/>
      </rPr>
      <t xml:space="preserve">Speaking and Interpreting </t>
    </r>
    <r>
      <rPr>
        <sz val="8"/>
        <rFont val="宋体"/>
        <charset val="134"/>
      </rPr>
      <t>Ⅰ</t>
    </r>
  </si>
  <si>
    <r>
      <t>英语国家概况与文化</t>
    </r>
    <r>
      <rPr>
        <sz val="8"/>
        <rFont val="Times New Roman"/>
        <charset val="134"/>
      </rPr>
      <t xml:space="preserve">I              
An Outline of English Countries and Cultures </t>
    </r>
    <r>
      <rPr>
        <sz val="8"/>
        <rFont val="宋体"/>
        <charset val="134"/>
      </rPr>
      <t>Ⅰ</t>
    </r>
    <r>
      <rPr>
        <sz val="8"/>
        <rFont val="Times New Roman"/>
        <charset val="134"/>
      </rPr>
      <t xml:space="preserve">        </t>
    </r>
  </si>
  <si>
    <r>
      <t>英美文学作品选读</t>
    </r>
    <r>
      <rPr>
        <sz val="8"/>
        <rFont val="Times New Roman"/>
        <charset val="134"/>
      </rPr>
      <t>I     
Selected Reading in English and American Literature</t>
    </r>
    <r>
      <rPr>
        <sz val="8"/>
        <rFont val="宋体"/>
        <charset val="134"/>
      </rPr>
      <t>Ⅰ</t>
    </r>
  </si>
  <si>
    <r>
      <t xml:space="preserve">大学英语Ⅲ
</t>
    </r>
    <r>
      <rPr>
        <sz val="8"/>
        <rFont val="Times New Roman"/>
        <charset val="134"/>
      </rPr>
      <t xml:space="preserve">College English </t>
    </r>
    <r>
      <rPr>
        <sz val="8"/>
        <rFont val="宋体"/>
        <charset val="134"/>
      </rPr>
      <t>Ⅲ</t>
    </r>
  </si>
  <si>
    <r>
      <t>大学英语Ⅳ</t>
    </r>
    <r>
      <rPr>
        <sz val="8"/>
        <rFont val="Times New Roman"/>
        <charset val="134"/>
      </rPr>
      <t xml:space="preserve">
College English </t>
    </r>
    <r>
      <rPr>
        <sz val="8"/>
        <rFont val="宋体"/>
        <charset val="134"/>
      </rPr>
      <t>Ⅳ</t>
    </r>
  </si>
  <si>
    <r>
      <t>商务英语</t>
    </r>
    <r>
      <rPr>
        <sz val="8"/>
        <rFont val="Times New Roman"/>
        <charset val="134"/>
      </rPr>
      <t>II
Business English</t>
    </r>
    <r>
      <rPr>
        <sz val="8"/>
        <rFont val="宋体"/>
        <charset val="134"/>
      </rPr>
      <t>Ⅱ</t>
    </r>
  </si>
  <si>
    <r>
      <t xml:space="preserve">新闻英语与报刊选读Ⅱ
</t>
    </r>
    <r>
      <rPr>
        <sz val="8"/>
        <rFont val="Times New Roman"/>
        <charset val="134"/>
      </rPr>
      <t xml:space="preserve">Journalistic English and Selected Readings  of Periodicals </t>
    </r>
    <r>
      <rPr>
        <sz val="8"/>
        <rFont val="宋体"/>
        <charset val="134"/>
      </rPr>
      <t>Ⅱ</t>
    </r>
  </si>
  <si>
    <r>
      <t>旅游英语Ⅱ</t>
    </r>
    <r>
      <rPr>
        <sz val="8"/>
        <rFont val="Times New Roman"/>
        <charset val="134"/>
      </rPr>
      <t xml:space="preserve">
Tourism English</t>
    </r>
    <r>
      <rPr>
        <sz val="8"/>
        <rFont val="宋体"/>
        <charset val="134"/>
      </rPr>
      <t>Ⅱ</t>
    </r>
  </si>
  <si>
    <r>
      <t>科技英语Ⅱ</t>
    </r>
    <r>
      <rPr>
        <sz val="8"/>
        <rFont val="Times New Roman"/>
        <charset val="134"/>
      </rPr>
      <t xml:space="preserve">
Science and Technology English</t>
    </r>
    <r>
      <rPr>
        <sz val="8"/>
        <rFont val="宋体"/>
        <charset val="134"/>
      </rPr>
      <t>Ⅱ</t>
    </r>
  </si>
  <si>
    <r>
      <t>英语听说与口译Ⅱ</t>
    </r>
    <r>
      <rPr>
        <sz val="8"/>
        <rFont val="Times New Roman"/>
        <charset val="134"/>
      </rPr>
      <t xml:space="preserve">
English Listening, Speaking and Interpreting </t>
    </r>
    <r>
      <rPr>
        <sz val="8"/>
        <rFont val="宋体"/>
        <charset val="134"/>
      </rPr>
      <t>Ⅱ</t>
    </r>
  </si>
  <si>
    <r>
      <t>英语国家概况与文化Ⅱ</t>
    </r>
    <r>
      <rPr>
        <sz val="8"/>
        <rFont val="Times New Roman"/>
        <charset val="134"/>
      </rPr>
      <t xml:space="preserve">
An Outline of English Countries and Cultures</t>
    </r>
    <r>
      <rPr>
        <sz val="8"/>
        <rFont val="宋体"/>
        <charset val="134"/>
      </rPr>
      <t>Ⅱ</t>
    </r>
  </si>
  <si>
    <r>
      <t>英美文学作品选读Ⅱ</t>
    </r>
    <r>
      <rPr>
        <sz val="8"/>
        <rFont val="Times New Roman"/>
        <charset val="134"/>
      </rPr>
      <t xml:space="preserve">
Selected Reading in English and American Literature</t>
    </r>
    <r>
      <rPr>
        <sz val="8"/>
        <rFont val="宋体"/>
        <charset val="134"/>
      </rPr>
      <t>Ⅱ</t>
    </r>
  </si>
  <si>
    <t>模块Ⅰ</t>
  </si>
  <si>
    <r>
      <t xml:space="preserve">工程技术与科学精神
</t>
    </r>
    <r>
      <rPr>
        <sz val="8"/>
        <rFont val="Times New Roman"/>
        <charset val="134"/>
      </rPr>
      <t>Engineering Technology and Scientific Spirits</t>
    </r>
  </si>
  <si>
    <r>
      <t>需选修</t>
    </r>
    <r>
      <rPr>
        <sz val="8"/>
        <rFont val="Times New Roman"/>
        <charset val="134"/>
      </rPr>
      <t>8</t>
    </r>
    <r>
      <rPr>
        <sz val="8"/>
        <rFont val="宋体"/>
        <charset val="134"/>
      </rPr>
      <t>学分：其中必选模块为</t>
    </r>
    <r>
      <rPr>
        <sz val="8"/>
        <rFont val="Times New Roman"/>
        <charset val="134"/>
      </rPr>
      <t>2</t>
    </r>
    <r>
      <rPr>
        <sz val="8"/>
        <rFont val="宋体"/>
        <charset val="134"/>
      </rPr>
      <t>个，</t>
    </r>
    <r>
      <rPr>
        <sz val="8"/>
        <rFont val="Times New Roman"/>
        <charset val="134"/>
      </rPr>
      <t>4</t>
    </r>
    <r>
      <rPr>
        <sz val="8"/>
        <rFont val="宋体"/>
        <charset val="134"/>
      </rPr>
      <t>学分</t>
    </r>
  </si>
  <si>
    <t>模块Ⅱ</t>
  </si>
  <si>
    <r>
      <t xml:space="preserve">人文精神与世界视野
</t>
    </r>
    <r>
      <rPr>
        <sz val="8"/>
        <rFont val="Times New Roman"/>
        <charset val="134"/>
      </rPr>
      <t>Humanistic Spirits and International Perspectives</t>
    </r>
  </si>
  <si>
    <t>模块Ⅲ</t>
  </si>
  <si>
    <r>
      <t xml:space="preserve">社会科学与现代文明
</t>
    </r>
    <r>
      <rPr>
        <sz val="8"/>
        <rFont val="Times New Roman"/>
        <charset val="134"/>
      </rPr>
      <t>Social Sciences and Modern Civilization</t>
    </r>
  </si>
  <si>
    <t>模块Ⅳ</t>
  </si>
  <si>
    <r>
      <t xml:space="preserve">艺术创作与审美体验
</t>
    </r>
    <r>
      <rPr>
        <sz val="8"/>
        <rFont val="Times New Roman"/>
        <charset val="134"/>
      </rPr>
      <t>Artisitc Creation and Aesthetic Experience</t>
    </r>
  </si>
  <si>
    <t>模块Ⅴ</t>
  </si>
  <si>
    <r>
      <t xml:space="preserve">生态环境与生命关怀             </t>
    </r>
    <r>
      <rPr>
        <sz val="8"/>
        <rFont val="Times New Roman"/>
        <charset val="134"/>
      </rPr>
      <t>Eco-environment and Life Concern</t>
    </r>
  </si>
  <si>
    <t>通识选修课最低修读</t>
  </si>
  <si>
    <t>通识课小计</t>
  </si>
  <si>
    <t>专业课</t>
  </si>
  <si>
    <t>基础</t>
  </si>
  <si>
    <r>
      <t>素描</t>
    </r>
    <r>
      <rPr>
        <sz val="8"/>
        <rFont val="Times New Roman"/>
        <charset val="134"/>
      </rPr>
      <t xml:space="preserve">
Sketch     </t>
    </r>
  </si>
  <si>
    <t>国画书法
Chinese Calligraphy and Calligraphy</t>
  </si>
  <si>
    <t>色彩
Color</t>
  </si>
  <si>
    <t>色彩2
Color 2</t>
  </si>
  <si>
    <t>平面构成
Two-Dimensional Structure</t>
  </si>
  <si>
    <t xml:space="preserve"> </t>
  </si>
  <si>
    <t>色彩构成
Color Form</t>
  </si>
  <si>
    <t>立体构成
Three Dimentional Composition</t>
  </si>
  <si>
    <t xml:space="preserve">装饰图案
Decorative Pattern </t>
  </si>
  <si>
    <t xml:space="preserve">思维与创意表达
Thinking and Creative Expression Creative Mind Expression </t>
  </si>
  <si>
    <t>现代设计史
Modern Design History</t>
  </si>
  <si>
    <t>图形语言
Graphic Language</t>
  </si>
  <si>
    <t>专业基础课小计</t>
  </si>
  <si>
    <r>
      <t>计算机辅助设计</t>
    </r>
    <r>
      <rPr>
        <sz val="8"/>
        <rFont val="Times New Roman"/>
        <charset val="134"/>
      </rPr>
      <t>I 
Computer-Aided Design I</t>
    </r>
  </si>
  <si>
    <t xml:space="preserve">材料与工艺
Materials and Techniques      </t>
  </si>
  <si>
    <r>
      <t>版式与字体设计
Layout and Font Design</t>
    </r>
    <r>
      <rPr>
        <sz val="8"/>
        <rFont val="Times New Roman"/>
        <charset val="134"/>
      </rPr>
      <t xml:space="preserve">    </t>
    </r>
  </si>
  <si>
    <r>
      <t>计算机辅助设计</t>
    </r>
    <r>
      <rPr>
        <sz val="8"/>
        <rFont val="Times New Roman"/>
        <charset val="134"/>
      </rPr>
      <t>II  
Computer Aided Design II</t>
    </r>
  </si>
  <si>
    <t xml:space="preserve">产品设计表达
Product Design Expression </t>
  </si>
  <si>
    <t>产品设计初步
Preliminary Product Design</t>
  </si>
  <si>
    <r>
      <t>文创产品设计</t>
    </r>
    <r>
      <rPr>
        <sz val="8"/>
        <rFont val="Times New Roman"/>
        <charset val="134"/>
      </rPr>
      <t xml:space="preserve"> I
Cultural and Creative Product Design I</t>
    </r>
  </si>
  <si>
    <t>产品品牌开发与推广
Product Brand Development and Promotion</t>
  </si>
  <si>
    <t>专业必修课小计</t>
  </si>
  <si>
    <t xml:space="preserve">学科前沿讲座
Frontier Lectures  </t>
  </si>
  <si>
    <r>
      <t>1-7</t>
    </r>
    <r>
      <rPr>
        <sz val="8"/>
        <rFont val="宋体"/>
        <charset val="134"/>
      </rPr>
      <t>学期实施</t>
    </r>
  </si>
  <si>
    <t>专业选修课程最低需29学分</t>
  </si>
  <si>
    <t>产品包装设计
Product Packaging Design</t>
  </si>
  <si>
    <t>染绘工艺与设计
Dyeing Painting Process and Design</t>
  </si>
  <si>
    <r>
      <t xml:space="preserve">器皿设计
</t>
    </r>
    <r>
      <rPr>
        <sz val="8"/>
        <rFont val="Times New Roman"/>
        <charset val="134"/>
      </rPr>
      <t>Vessel Design</t>
    </r>
  </si>
  <si>
    <t xml:space="preserve">摄影
Photography      </t>
  </si>
  <si>
    <t xml:space="preserve">插画
In-battening      </t>
  </si>
  <si>
    <t>创意木工设计
Creative Woodworking Design</t>
  </si>
  <si>
    <t>公共产品设计
Public Product Design</t>
  </si>
  <si>
    <t>民族艺术研究与考察
National Art Research and Investigation</t>
  </si>
  <si>
    <t xml:space="preserve">图形纹样设计
Graphic Pattern Design   </t>
  </si>
  <si>
    <t xml:space="preserve">交互设计
Interactive Design      </t>
  </si>
  <si>
    <r>
      <t>文创产品设计</t>
    </r>
    <r>
      <rPr>
        <sz val="8"/>
        <rFont val="Times New Roman"/>
        <charset val="134"/>
      </rPr>
      <t xml:space="preserve">II
Cultural and Creative Product Design  II </t>
    </r>
  </si>
  <si>
    <t>室内纺织品设计
Interior Textile Design</t>
  </si>
  <si>
    <t xml:space="preserve">设计竞赛
Design Competition      </t>
  </si>
  <si>
    <t>专业选修课最低修读</t>
  </si>
  <si>
    <t>课内最低毕业学分（不含独立实践环节）</t>
  </si>
  <si>
    <t>产品设计专业独立实践教学环节安排表</t>
  </si>
  <si>
    <t>NO.</t>
  </si>
  <si>
    <t>课程编码</t>
  </si>
  <si>
    <t>课程名称</t>
  </si>
  <si>
    <t>学分</t>
  </si>
  <si>
    <t>周数</t>
  </si>
  <si>
    <t>安排学期</t>
  </si>
  <si>
    <t>上机时数</t>
  </si>
  <si>
    <r>
      <t>备</t>
    </r>
    <r>
      <rPr>
        <sz val="8"/>
        <rFont val="Times New Roman"/>
        <charset val="134"/>
      </rPr>
      <t xml:space="preserve">    </t>
    </r>
    <r>
      <rPr>
        <sz val="8"/>
        <rFont val="宋体"/>
        <charset val="134"/>
      </rPr>
      <t>注</t>
    </r>
  </si>
  <si>
    <r>
      <t xml:space="preserve">体质健康训练
</t>
    </r>
    <r>
      <rPr>
        <sz val="8"/>
        <rFont val="Times New Roman"/>
        <charset val="134"/>
      </rPr>
      <t>Physical Fitness Training</t>
    </r>
  </si>
  <si>
    <r>
      <t>5</t>
    </r>
    <r>
      <rPr>
        <sz val="8"/>
        <rFont val="宋体"/>
        <charset val="134"/>
      </rPr>
      <t>、</t>
    </r>
    <r>
      <rPr>
        <sz val="8"/>
        <rFont val="Times New Roman"/>
        <charset val="134"/>
      </rPr>
      <t>7</t>
    </r>
  </si>
  <si>
    <r>
      <t>8</t>
    </r>
    <r>
      <rPr>
        <sz val="8"/>
        <rFont val="宋体"/>
        <charset val="134"/>
      </rPr>
      <t>学时</t>
    </r>
  </si>
  <si>
    <r>
      <t xml:space="preserve">军事技能
</t>
    </r>
    <r>
      <rPr>
        <sz val="8"/>
        <rFont val="Times New Roman"/>
        <charset val="134"/>
      </rPr>
      <t>Military Skills</t>
    </r>
  </si>
  <si>
    <r>
      <t>1</t>
    </r>
    <r>
      <rPr>
        <sz val="8"/>
        <rFont val="宋体"/>
        <charset val="134"/>
      </rPr>
      <t>短</t>
    </r>
  </si>
  <si>
    <r>
      <t xml:space="preserve">思想政治课社会实践
</t>
    </r>
    <r>
      <rPr>
        <sz val="8"/>
        <rFont val="Times New Roman"/>
        <charset val="134"/>
      </rPr>
      <t>Social Practice of Ideological and political lesson</t>
    </r>
  </si>
  <si>
    <r>
      <t>2</t>
    </r>
    <r>
      <rPr>
        <sz val="8"/>
        <rFont val="宋体"/>
        <charset val="134"/>
      </rPr>
      <t>短</t>
    </r>
  </si>
  <si>
    <t>21200040</t>
  </si>
  <si>
    <r>
      <t xml:space="preserve">毕业设计（论文）
</t>
    </r>
    <r>
      <rPr>
        <sz val="8"/>
        <rFont val="Times New Roman"/>
        <charset val="134"/>
      </rPr>
      <t xml:space="preserve">Graduation Design (Paper) </t>
    </r>
  </si>
  <si>
    <t>16</t>
  </si>
  <si>
    <t>校内外结合</t>
  </si>
  <si>
    <t>21200050</t>
  </si>
  <si>
    <r>
      <t xml:space="preserve">毕业实习      
</t>
    </r>
    <r>
      <rPr>
        <sz val="8"/>
        <rFont val="Times New Roman"/>
        <charset val="134"/>
      </rPr>
      <t xml:space="preserve">Graduation Practice </t>
    </r>
  </si>
  <si>
    <t>21200070</t>
  </si>
  <si>
    <r>
      <t xml:space="preserve">行业调研
</t>
    </r>
    <r>
      <rPr>
        <sz val="8"/>
        <rFont val="Times New Roman"/>
        <charset val="134"/>
      </rPr>
      <t>Industry Research</t>
    </r>
    <r>
      <rPr>
        <sz val="8"/>
        <rFont val="宋体"/>
        <charset val="134"/>
      </rPr>
      <t xml:space="preserve"> </t>
    </r>
  </si>
  <si>
    <t>校外</t>
  </si>
  <si>
    <r>
      <t xml:space="preserve">专业实习
</t>
    </r>
    <r>
      <rPr>
        <sz val="8"/>
        <rFont val="Times New Roman"/>
        <charset val="134"/>
      </rPr>
      <t>Professional Practice</t>
    </r>
  </si>
  <si>
    <r>
      <t>3</t>
    </r>
    <r>
      <rPr>
        <sz val="8"/>
        <rFont val="宋体"/>
        <charset val="134"/>
      </rPr>
      <t>短</t>
    </r>
  </si>
  <si>
    <t>校外自行安排</t>
  </si>
  <si>
    <t>独立实践环节小计</t>
  </si>
  <si>
    <t>产品设计专业毕业学分要求</t>
  </si>
  <si>
    <t>课程类型</t>
  </si>
  <si>
    <r>
      <t>占毕业总学分比例</t>
    </r>
    <r>
      <rPr>
        <sz val="8"/>
        <rFont val="Times New Roman"/>
        <charset val="134"/>
      </rPr>
      <t>(%)</t>
    </r>
  </si>
  <si>
    <r>
      <t>占课内总学分比例</t>
    </r>
    <r>
      <rPr>
        <sz val="8"/>
        <rFont val="Times New Roman"/>
        <charset val="134"/>
      </rPr>
      <t>(%)</t>
    </r>
  </si>
  <si>
    <t>最低毕业学分要求</t>
  </si>
  <si>
    <t>通识必修课</t>
  </si>
  <si>
    <t>160</t>
  </si>
  <si>
    <t>通识选修课</t>
  </si>
  <si>
    <t>专业基础课</t>
  </si>
  <si>
    <t>专业必修课</t>
  </si>
  <si>
    <t>专业选修课</t>
  </si>
  <si>
    <t>独立实践环节</t>
  </si>
  <si>
    <t>/</t>
  </si>
  <si>
    <t>合计</t>
  </si>
  <si>
    <t>全部实践环节（含实验等）</t>
  </si>
  <si>
    <t>执笔者：张夜莺</t>
  </si>
  <si>
    <t>审核者：郑德均</t>
  </si>
</sst>
</file>

<file path=xl/styles.xml><?xml version="1.0" encoding="utf-8"?>
<styleSheet xmlns="http://schemas.openxmlformats.org/spreadsheetml/2006/main">
  <numFmts count="5">
    <numFmt numFmtId="176" formatCode="0.0%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b/>
      <sz val="12"/>
      <name val="Times New Roman"/>
      <charset val="134"/>
    </font>
    <font>
      <sz val="8"/>
      <name val="Times New Roman"/>
      <charset val="134"/>
    </font>
    <font>
      <sz val="8"/>
      <name val="宋体"/>
      <charset val="134"/>
    </font>
    <font>
      <sz val="10"/>
      <name val="Times New Roman"/>
      <charset val="134"/>
    </font>
    <font>
      <sz val="12"/>
      <name val="Times New Roman"/>
      <charset val="134"/>
    </font>
    <font>
      <b/>
      <sz val="8"/>
      <name val="宋体"/>
      <charset val="134"/>
    </font>
    <font>
      <b/>
      <sz val="8"/>
      <name val="Times New Roman"/>
      <charset val="134"/>
    </font>
    <font>
      <b/>
      <sz val="10"/>
      <name val="Times New Roman"/>
      <charset val="134"/>
    </font>
    <font>
      <b/>
      <sz val="10"/>
      <name val="宋体"/>
      <charset val="134"/>
    </font>
    <font>
      <sz val="9"/>
      <name val="Times New Roman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6" fillId="19" borderId="20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13" borderId="19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9" fillId="22" borderId="22" applyNumberFormat="0" applyAlignment="0" applyProtection="0">
      <alignment vertical="center"/>
    </xf>
    <xf numFmtId="0" fontId="27" fillId="22" borderId="20" applyNumberFormat="0" applyAlignment="0" applyProtection="0">
      <alignment vertical="center"/>
    </xf>
    <xf numFmtId="0" fontId="23" fillId="12" borderId="18" applyNumberFormat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</cellStyleXfs>
  <cellXfs count="15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 shrinkToFit="1"/>
    </xf>
    <xf numFmtId="0" fontId="4" fillId="0" borderId="4" xfId="0" applyFont="1" applyBorder="1" applyAlignment="1">
      <alignment horizontal="left" vertical="center" shrinkToFi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9" fontId="4" fillId="0" borderId="3" xfId="0" applyNumberFormat="1" applyFont="1" applyBorder="1" applyAlignment="1">
      <alignment horizontal="center" vertical="center"/>
    </xf>
    <xf numFmtId="9" fontId="4" fillId="0" borderId="5" xfId="0" applyNumberFormat="1" applyFont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center" vertical="center"/>
    </xf>
    <xf numFmtId="176" fontId="4" fillId="0" borderId="3" xfId="0" applyNumberFormat="1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176" fontId="4" fillId="0" borderId="5" xfId="0" applyNumberFormat="1" applyFont="1" applyBorder="1" applyAlignment="1">
      <alignment horizontal="center" vertical="center"/>
    </xf>
    <xf numFmtId="9" fontId="4" fillId="0" borderId="2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9" fontId="4" fillId="0" borderId="3" xfId="0" applyNumberFormat="1" applyFont="1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10" fontId="6" fillId="0" borderId="0" xfId="0" applyNumberFormat="1" applyFont="1">
      <alignment vertical="center"/>
    </xf>
    <xf numFmtId="0" fontId="5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6" fillId="0" borderId="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 wrapText="1"/>
    </xf>
    <xf numFmtId="0" fontId="2" fillId="0" borderId="0" xfId="0" applyFont="1" applyFill="1">
      <alignment vertical="center"/>
    </xf>
    <xf numFmtId="0" fontId="2" fillId="0" borderId="0" xfId="0" applyFont="1">
      <alignment vertical="center"/>
    </xf>
    <xf numFmtId="0" fontId="0" fillId="0" borderId="0" xfId="0" applyFont="1">
      <alignment vertical="center"/>
    </xf>
    <xf numFmtId="0" fontId="2" fillId="2" borderId="0" xfId="0" applyFont="1" applyFill="1">
      <alignment vertical="center"/>
    </xf>
    <xf numFmtId="0" fontId="0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4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3" xfId="0" applyNumberFormat="1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textRotation="255"/>
    </xf>
    <xf numFmtId="0" fontId="5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 textRotation="255"/>
    </xf>
    <xf numFmtId="0" fontId="5" fillId="0" borderId="2" xfId="0" applyNumberFormat="1" applyFont="1" applyFill="1" applyBorder="1" applyAlignment="1">
      <alignment horizontal="left" vertical="center" wrapText="1"/>
    </xf>
    <xf numFmtId="0" fontId="4" fillId="0" borderId="14" xfId="0" applyFont="1" applyBorder="1" applyAlignment="1">
      <alignment horizontal="center" vertical="center"/>
    </xf>
    <xf numFmtId="0" fontId="5" fillId="2" borderId="14" xfId="0" applyFont="1" applyFill="1" applyBorder="1" applyAlignment="1">
      <alignment vertical="center" wrapText="1"/>
    </xf>
    <xf numFmtId="0" fontId="4" fillId="2" borderId="14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 textRotation="255"/>
    </xf>
    <xf numFmtId="0" fontId="9" fillId="2" borderId="2" xfId="0" applyNumberFormat="1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0" borderId="0" xfId="0" applyFont="1" applyFill="1">
      <alignment vertical="center"/>
    </xf>
    <xf numFmtId="0" fontId="5" fillId="2" borderId="14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0" borderId="14" xfId="0" applyFont="1" applyBorder="1" applyAlignment="1">
      <alignment vertical="center"/>
    </xf>
    <xf numFmtId="0" fontId="4" fillId="0" borderId="14" xfId="0" applyNumberFormat="1" applyFont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textRotation="255"/>
    </xf>
    <xf numFmtId="0" fontId="4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9" fillId="0" borderId="2" xfId="0" applyFont="1" applyBorder="1" applyAlignment="1">
      <alignment horizontal="center" vertical="center" wrapText="1" readingOrder="1"/>
    </xf>
    <xf numFmtId="0" fontId="4" fillId="2" borderId="2" xfId="0" applyFont="1" applyFill="1" applyBorder="1" applyAlignment="1">
      <alignment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5" fillId="0" borderId="6" xfId="0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textRotation="255" wrapText="1"/>
    </xf>
    <xf numFmtId="0" fontId="2" fillId="2" borderId="9" xfId="0" applyFont="1" applyFill="1" applyBorder="1">
      <alignment vertical="center"/>
    </xf>
    <xf numFmtId="0" fontId="5" fillId="0" borderId="14" xfId="0" applyNumberFormat="1" applyFont="1" applyBorder="1" applyAlignment="1">
      <alignment horizontal="center" vertical="center" textRotation="255"/>
    </xf>
    <xf numFmtId="0" fontId="0" fillId="0" borderId="9" xfId="0" applyFont="1" applyBorder="1">
      <alignment vertical="center"/>
    </xf>
    <xf numFmtId="0" fontId="0" fillId="0" borderId="0" xfId="0" applyFont="1" applyFill="1" applyBorder="1">
      <alignment vertical="center"/>
    </xf>
    <xf numFmtId="0" fontId="2" fillId="2" borderId="0" xfId="0" applyFont="1" applyFill="1" applyBorder="1">
      <alignment vertical="center"/>
    </xf>
    <xf numFmtId="0" fontId="2" fillId="0" borderId="0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0" fontId="4" fillId="0" borderId="14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0" fillId="0" borderId="0" xfId="0" applyNumberFormat="1" applyFont="1" applyBorder="1" applyAlignment="1">
      <alignment horizontal="center" vertical="center"/>
    </xf>
    <xf numFmtId="0" fontId="10" fillId="2" borderId="0" xfId="0" applyNumberFormat="1" applyFont="1" applyFill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0" xfId="0" applyFont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14" xfId="0" applyNumberFormat="1" applyFont="1" applyBorder="1" applyAlignment="1">
      <alignment horizontal="center" vertical="center" textRotation="255" wrapText="1"/>
    </xf>
    <xf numFmtId="0" fontId="0" fillId="0" borderId="0" xfId="0" applyFont="1" applyBorder="1" applyAlignment="1">
      <alignment horizontal="center" vertical="center" textRotation="255"/>
    </xf>
    <xf numFmtId="0" fontId="12" fillId="0" borderId="0" xfId="0" applyNumberFormat="1" applyFont="1" applyBorder="1" applyAlignment="1">
      <alignment horizontal="center" vertical="center" textRotation="255"/>
    </xf>
    <xf numFmtId="0" fontId="6" fillId="0" borderId="0" xfId="0" applyNumberFormat="1" applyFont="1" applyBorder="1" applyAlignment="1">
      <alignment horizontal="center" vertical="center"/>
    </xf>
    <xf numFmtId="0" fontId="5" fillId="0" borderId="2" xfId="0" applyFont="1" applyBorder="1" applyAlignment="1" quotePrefix="1">
      <alignment horizontal="center" vertical="center"/>
    </xf>
    <xf numFmtId="0" fontId="5" fillId="0" borderId="2" xfId="0" applyFont="1" applyBorder="1" applyAlignment="1" quotePrefix="1">
      <alignment horizontal="left" vertical="center" wrapText="1"/>
    </xf>
    <xf numFmtId="0" fontId="5" fillId="2" borderId="2" xfId="0" applyFont="1" applyFill="1" applyBorder="1" applyAlignment="1" quotePrefix="1">
      <alignment horizontal="center" vertical="center" wrapText="1"/>
    </xf>
    <xf numFmtId="0" fontId="5" fillId="2" borderId="14" xfId="0" applyFont="1" applyFill="1" applyBorder="1" applyAlignment="1" quotePrefix="1">
      <alignment horizontal="center" vertical="center"/>
    </xf>
    <xf numFmtId="0" fontId="5" fillId="2" borderId="2" xfId="0" applyFont="1" applyFill="1" applyBorder="1" applyAlignment="1" quotePrefix="1">
      <alignment horizontal="center" vertical="center"/>
    </xf>
    <xf numFmtId="0" fontId="5" fillId="0" borderId="14" xfId="0" applyFont="1" applyBorder="1" applyAlignment="1" quotePrefix="1">
      <alignment horizontal="center" vertical="center"/>
    </xf>
    <xf numFmtId="0" fontId="5" fillId="0" borderId="2" xfId="0" applyFont="1" applyFill="1" applyBorder="1" applyAlignment="1" quotePrefix="1">
      <alignment horizontal="center" vertical="center"/>
    </xf>
    <xf numFmtId="0" fontId="4" fillId="0" borderId="2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89"/>
  <sheetViews>
    <sheetView workbookViewId="0">
      <selection activeCell="A5" sqref="A$1:S$1048576"/>
    </sheetView>
  </sheetViews>
  <sheetFormatPr defaultColWidth="9" defaultRowHeight="15.75"/>
  <cols>
    <col min="1" max="2" width="3.125" style="61" customWidth="1"/>
    <col min="3" max="3" width="6.625" style="63" customWidth="1"/>
    <col min="4" max="4" width="24.625" style="63" customWidth="1"/>
    <col min="5" max="5" width="4.375" style="64" customWidth="1"/>
    <col min="6" max="10" width="3.625" style="65" customWidth="1"/>
    <col min="11" max="11" width="3.625" style="64" customWidth="1"/>
    <col min="12" max="13" width="3.625" style="65" customWidth="1"/>
    <col min="14" max="18" width="3.625" style="4" customWidth="1"/>
    <col min="19" max="19" width="4.125" style="61" customWidth="1"/>
  </cols>
  <sheetData>
    <row r="1" ht="33.75" customHeight="1" spans="1:19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ht="31.5" customHeight="1" spans="1:19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10" t="s">
        <v>10</v>
      </c>
      <c r="K2" s="27" t="s">
        <v>11</v>
      </c>
      <c r="L2" s="27"/>
      <c r="M2" s="27"/>
      <c r="N2" s="27"/>
      <c r="O2" s="27"/>
      <c r="P2" s="27"/>
      <c r="Q2" s="27"/>
      <c r="R2" s="27"/>
      <c r="S2" s="103" t="s">
        <v>12</v>
      </c>
    </row>
    <row r="3" ht="16.5" customHeight="1" spans="1:19">
      <c r="A3" s="10"/>
      <c r="B3" s="10"/>
      <c r="C3" s="10"/>
      <c r="D3" s="10"/>
      <c r="E3" s="10"/>
      <c r="F3" s="10"/>
      <c r="G3" s="10"/>
      <c r="H3" s="10"/>
      <c r="I3" s="10"/>
      <c r="J3" s="10"/>
      <c r="K3" s="27">
        <v>1</v>
      </c>
      <c r="L3" s="27">
        <v>2</v>
      </c>
      <c r="M3" s="27">
        <v>3</v>
      </c>
      <c r="N3" s="27">
        <v>4</v>
      </c>
      <c r="O3" s="27">
        <v>5</v>
      </c>
      <c r="P3" s="27">
        <v>6</v>
      </c>
      <c r="Q3" s="27">
        <v>7</v>
      </c>
      <c r="R3" s="27">
        <v>8</v>
      </c>
      <c r="S3" s="103"/>
    </row>
    <row r="4" ht="18" customHeight="1" spans="1:19">
      <c r="A4" s="27"/>
      <c r="B4" s="10"/>
      <c r="C4" s="27"/>
      <c r="D4" s="27"/>
      <c r="E4" s="11"/>
      <c r="F4" s="27"/>
      <c r="G4" s="27"/>
      <c r="H4" s="27"/>
      <c r="I4" s="27"/>
      <c r="J4" s="27"/>
      <c r="K4" s="11">
        <v>16</v>
      </c>
      <c r="L4" s="27">
        <v>16</v>
      </c>
      <c r="M4" s="27">
        <v>16</v>
      </c>
      <c r="N4" s="27">
        <v>16</v>
      </c>
      <c r="O4" s="27">
        <v>16</v>
      </c>
      <c r="P4" s="27">
        <v>16</v>
      </c>
      <c r="Q4" s="27">
        <v>16</v>
      </c>
      <c r="R4" s="27">
        <v>16</v>
      </c>
      <c r="S4" s="103"/>
    </row>
    <row r="5" ht="35" customHeight="1" spans="1:19">
      <c r="A5" s="10" t="s">
        <v>13</v>
      </c>
      <c r="B5" s="10" t="s">
        <v>14</v>
      </c>
      <c r="C5" s="9">
        <v>10302010</v>
      </c>
      <c r="D5" s="66" t="s">
        <v>15</v>
      </c>
      <c r="E5" s="9">
        <v>2</v>
      </c>
      <c r="F5" s="9">
        <v>32</v>
      </c>
      <c r="G5" s="9">
        <v>32</v>
      </c>
      <c r="H5" s="67">
        <v>0</v>
      </c>
      <c r="I5" s="67">
        <v>0</v>
      </c>
      <c r="J5" s="10" t="s">
        <v>16</v>
      </c>
      <c r="K5" s="67">
        <v>2</v>
      </c>
      <c r="L5" s="11"/>
      <c r="M5" s="11"/>
      <c r="N5" s="11"/>
      <c r="O5" s="11"/>
      <c r="P5" s="11"/>
      <c r="Q5" s="11"/>
      <c r="R5" s="11"/>
      <c r="S5" s="103" t="s">
        <v>17</v>
      </c>
    </row>
    <row r="6" ht="35" customHeight="1" spans="1:19">
      <c r="A6" s="10"/>
      <c r="B6" s="10"/>
      <c r="C6" s="9">
        <v>10302020</v>
      </c>
      <c r="D6" s="66" t="s">
        <v>18</v>
      </c>
      <c r="E6" s="9">
        <v>2</v>
      </c>
      <c r="F6" s="9">
        <v>32</v>
      </c>
      <c r="G6" s="9">
        <v>32</v>
      </c>
      <c r="H6" s="67">
        <v>0</v>
      </c>
      <c r="I6" s="67">
        <v>0</v>
      </c>
      <c r="J6" s="10" t="s">
        <v>16</v>
      </c>
      <c r="K6" s="11"/>
      <c r="L6" s="67">
        <v>2</v>
      </c>
      <c r="M6" s="11"/>
      <c r="N6" s="11"/>
      <c r="O6" s="11"/>
      <c r="P6" s="11"/>
      <c r="Q6" s="11"/>
      <c r="R6" s="11"/>
      <c r="S6" s="104"/>
    </row>
    <row r="7" ht="35" customHeight="1" spans="1:19">
      <c r="A7" s="10"/>
      <c r="B7" s="10"/>
      <c r="C7" s="9">
        <v>10302030</v>
      </c>
      <c r="D7" s="66" t="s">
        <v>19</v>
      </c>
      <c r="E7" s="9">
        <v>3</v>
      </c>
      <c r="F7" s="9">
        <v>48</v>
      </c>
      <c r="G7" s="9">
        <v>48</v>
      </c>
      <c r="H7" s="67">
        <v>0</v>
      </c>
      <c r="I7" s="67">
        <v>0</v>
      </c>
      <c r="J7" s="10" t="s">
        <v>20</v>
      </c>
      <c r="K7" s="11"/>
      <c r="L7" s="67"/>
      <c r="M7" s="11">
        <v>3</v>
      </c>
      <c r="N7" s="11"/>
      <c r="O7" s="11"/>
      <c r="P7" s="11"/>
      <c r="Q7" s="11"/>
      <c r="R7" s="11"/>
      <c r="S7" s="104"/>
    </row>
    <row r="8" ht="58" customHeight="1" spans="1:19">
      <c r="A8" s="10"/>
      <c r="B8" s="10"/>
      <c r="C8" s="9">
        <v>10304750</v>
      </c>
      <c r="D8" s="66" t="s">
        <v>21</v>
      </c>
      <c r="E8" s="9">
        <v>4</v>
      </c>
      <c r="F8" s="9">
        <v>64</v>
      </c>
      <c r="G8" s="9">
        <v>64</v>
      </c>
      <c r="H8" s="67">
        <v>0</v>
      </c>
      <c r="I8" s="67">
        <v>0</v>
      </c>
      <c r="J8" s="10" t="s">
        <v>20</v>
      </c>
      <c r="K8" s="11"/>
      <c r="L8" s="67"/>
      <c r="M8" s="11"/>
      <c r="N8" s="11">
        <v>4</v>
      </c>
      <c r="O8" s="11"/>
      <c r="P8" s="11"/>
      <c r="Q8" s="11"/>
      <c r="R8" s="11"/>
      <c r="S8" s="104"/>
    </row>
    <row r="9" ht="25" customHeight="1" spans="1:19">
      <c r="A9" s="10"/>
      <c r="B9" s="10"/>
      <c r="C9" s="9">
        <v>10302050</v>
      </c>
      <c r="D9" s="66" t="s">
        <v>22</v>
      </c>
      <c r="E9" s="9">
        <v>2</v>
      </c>
      <c r="F9" s="9">
        <v>32</v>
      </c>
      <c r="G9" s="9">
        <v>32</v>
      </c>
      <c r="H9" s="67">
        <v>0</v>
      </c>
      <c r="I9" s="67">
        <v>0</v>
      </c>
      <c r="J9" s="10" t="s">
        <v>16</v>
      </c>
      <c r="K9" s="27" t="s">
        <v>23</v>
      </c>
      <c r="L9" s="11"/>
      <c r="M9" s="11"/>
      <c r="N9" s="11"/>
      <c r="O9" s="11"/>
      <c r="P9" s="11"/>
      <c r="Q9" s="11"/>
      <c r="R9" s="11"/>
      <c r="S9" s="104"/>
    </row>
    <row r="10" ht="25" customHeight="1" spans="1:19">
      <c r="A10" s="10"/>
      <c r="B10" s="10"/>
      <c r="C10" s="9">
        <v>10501381</v>
      </c>
      <c r="D10" s="66" t="s">
        <v>24</v>
      </c>
      <c r="E10" s="9">
        <v>6</v>
      </c>
      <c r="F10" s="9">
        <v>96</v>
      </c>
      <c r="G10" s="9">
        <v>96</v>
      </c>
      <c r="H10" s="67">
        <v>0</v>
      </c>
      <c r="I10" s="67">
        <v>0</v>
      </c>
      <c r="J10" s="10" t="s">
        <v>20</v>
      </c>
      <c r="K10" s="11">
        <v>6</v>
      </c>
      <c r="L10" s="67"/>
      <c r="M10" s="11"/>
      <c r="N10" s="11"/>
      <c r="O10" s="11"/>
      <c r="P10" s="11"/>
      <c r="Q10" s="11"/>
      <c r="R10" s="11"/>
      <c r="S10" s="104"/>
    </row>
    <row r="11" ht="25" customHeight="1" spans="1:19">
      <c r="A11" s="10"/>
      <c r="B11" s="10"/>
      <c r="C11" s="9">
        <v>10501382</v>
      </c>
      <c r="D11" s="66" t="s">
        <v>25</v>
      </c>
      <c r="E11" s="9">
        <v>4</v>
      </c>
      <c r="F11" s="9">
        <v>64</v>
      </c>
      <c r="G11" s="9">
        <v>64</v>
      </c>
      <c r="H11" s="67">
        <v>0</v>
      </c>
      <c r="I11" s="67">
        <v>0</v>
      </c>
      <c r="J11" s="10" t="s">
        <v>20</v>
      </c>
      <c r="K11" s="11"/>
      <c r="L11" s="67">
        <v>4</v>
      </c>
      <c r="M11" s="11"/>
      <c r="N11" s="11"/>
      <c r="O11" s="11"/>
      <c r="P11" s="11"/>
      <c r="Q11" s="11"/>
      <c r="R11" s="11"/>
      <c r="S11" s="104"/>
    </row>
    <row r="12" ht="25" customHeight="1" spans="1:19">
      <c r="A12" s="10"/>
      <c r="B12" s="10"/>
      <c r="C12" s="9">
        <v>10902011</v>
      </c>
      <c r="D12" s="66" t="s">
        <v>26</v>
      </c>
      <c r="E12" s="9">
        <v>1</v>
      </c>
      <c r="F12" s="9">
        <v>32</v>
      </c>
      <c r="G12" s="9">
        <v>32</v>
      </c>
      <c r="H12" s="67">
        <v>0</v>
      </c>
      <c r="I12" s="89">
        <v>0</v>
      </c>
      <c r="J12" s="10" t="s">
        <v>20</v>
      </c>
      <c r="K12" s="11">
        <v>2</v>
      </c>
      <c r="L12" s="11"/>
      <c r="M12" s="11"/>
      <c r="N12" s="67"/>
      <c r="O12" s="11"/>
      <c r="P12" s="11"/>
      <c r="Q12" s="11"/>
      <c r="R12" s="11"/>
      <c r="S12" s="104"/>
    </row>
    <row r="13" ht="25" customHeight="1" spans="1:19">
      <c r="A13" s="10"/>
      <c r="B13" s="10"/>
      <c r="C13" s="9">
        <v>10902012</v>
      </c>
      <c r="D13" s="66" t="s">
        <v>27</v>
      </c>
      <c r="E13" s="9">
        <v>1</v>
      </c>
      <c r="F13" s="9">
        <v>32</v>
      </c>
      <c r="G13" s="9">
        <v>32</v>
      </c>
      <c r="H13" s="67">
        <v>0</v>
      </c>
      <c r="I13" s="89">
        <v>0</v>
      </c>
      <c r="J13" s="10" t="s">
        <v>20</v>
      </c>
      <c r="K13" s="11"/>
      <c r="L13" s="11">
        <v>2</v>
      </c>
      <c r="M13" s="11"/>
      <c r="N13" s="67"/>
      <c r="O13" s="11"/>
      <c r="P13" s="11"/>
      <c r="Q13" s="11"/>
      <c r="R13" s="11"/>
      <c r="S13" s="104"/>
    </row>
    <row r="14" ht="25" customHeight="1" spans="1:19">
      <c r="A14" s="10"/>
      <c r="B14" s="10"/>
      <c r="C14" s="9">
        <v>10902013</v>
      </c>
      <c r="D14" s="66" t="s">
        <v>28</v>
      </c>
      <c r="E14" s="9">
        <v>1</v>
      </c>
      <c r="F14" s="9">
        <v>32</v>
      </c>
      <c r="G14" s="9">
        <v>32</v>
      </c>
      <c r="H14" s="67">
        <v>0</v>
      </c>
      <c r="I14" s="89">
        <v>0</v>
      </c>
      <c r="J14" s="10" t="s">
        <v>20</v>
      </c>
      <c r="K14" s="11"/>
      <c r="L14" s="11"/>
      <c r="M14" s="11">
        <v>2</v>
      </c>
      <c r="N14" s="67"/>
      <c r="O14" s="11"/>
      <c r="P14" s="11"/>
      <c r="Q14" s="11"/>
      <c r="R14" s="11"/>
      <c r="S14" s="104"/>
    </row>
    <row r="15" ht="35" customHeight="1" spans="1:19">
      <c r="A15" s="10"/>
      <c r="B15" s="10"/>
      <c r="C15" s="9">
        <v>10200180</v>
      </c>
      <c r="D15" s="66" t="s">
        <v>29</v>
      </c>
      <c r="E15" s="9">
        <v>2.5</v>
      </c>
      <c r="F15" s="9">
        <v>40</v>
      </c>
      <c r="G15" s="9">
        <v>16</v>
      </c>
      <c r="H15" s="67">
        <v>0</v>
      </c>
      <c r="I15" s="89">
        <v>24</v>
      </c>
      <c r="J15" s="10" t="s">
        <v>16</v>
      </c>
      <c r="K15" s="11"/>
      <c r="L15" s="11">
        <v>3</v>
      </c>
      <c r="M15" s="11"/>
      <c r="N15" s="67"/>
      <c r="O15" s="11"/>
      <c r="P15" s="11"/>
      <c r="Q15" s="11"/>
      <c r="R15" s="11"/>
      <c r="S15" s="104"/>
    </row>
    <row r="16" ht="35" customHeight="1" spans="1:19">
      <c r="A16" s="10"/>
      <c r="B16" s="10"/>
      <c r="C16" s="9">
        <v>10200190</v>
      </c>
      <c r="D16" s="66" t="s">
        <v>30</v>
      </c>
      <c r="E16" s="9">
        <v>0.5</v>
      </c>
      <c r="F16" s="9">
        <v>16</v>
      </c>
      <c r="G16" s="9">
        <v>0</v>
      </c>
      <c r="H16" s="67">
        <v>0</v>
      </c>
      <c r="I16" s="89">
        <v>16</v>
      </c>
      <c r="J16" s="10" t="s">
        <v>16</v>
      </c>
      <c r="K16" s="11"/>
      <c r="L16" s="11"/>
      <c r="M16" s="11">
        <v>1</v>
      </c>
      <c r="N16" s="67"/>
      <c r="O16" s="11"/>
      <c r="P16" s="11"/>
      <c r="Q16" s="11"/>
      <c r="R16" s="11"/>
      <c r="S16" s="104"/>
    </row>
    <row r="17" ht="25" customHeight="1" spans="1:19">
      <c r="A17" s="10"/>
      <c r="B17" s="10"/>
      <c r="C17" s="9">
        <v>10902014</v>
      </c>
      <c r="D17" s="66" t="s">
        <v>31</v>
      </c>
      <c r="E17" s="9">
        <v>1</v>
      </c>
      <c r="F17" s="9">
        <v>32</v>
      </c>
      <c r="G17" s="9">
        <v>32</v>
      </c>
      <c r="H17" s="67">
        <v>0</v>
      </c>
      <c r="I17" s="89">
        <v>0</v>
      </c>
      <c r="J17" s="10" t="s">
        <v>20</v>
      </c>
      <c r="K17" s="11"/>
      <c r="L17" s="11"/>
      <c r="M17" s="11"/>
      <c r="N17" s="67">
        <v>2</v>
      </c>
      <c r="O17" s="11"/>
      <c r="P17" s="11"/>
      <c r="Q17" s="11"/>
      <c r="R17" s="11"/>
      <c r="S17" s="104"/>
    </row>
    <row r="18" ht="25" customHeight="1" spans="1:19">
      <c r="A18" s="10"/>
      <c r="B18" s="10"/>
      <c r="C18" s="9">
        <v>20900072</v>
      </c>
      <c r="D18" s="66" t="s">
        <v>32</v>
      </c>
      <c r="E18" s="9">
        <v>1.5</v>
      </c>
      <c r="F18" s="9">
        <v>24</v>
      </c>
      <c r="G18" s="9">
        <v>24</v>
      </c>
      <c r="H18" s="11">
        <v>0</v>
      </c>
      <c r="I18" s="11">
        <v>0</v>
      </c>
      <c r="J18" s="10" t="s">
        <v>20</v>
      </c>
      <c r="K18" s="11"/>
      <c r="L18" s="11">
        <v>2</v>
      </c>
      <c r="M18" s="11"/>
      <c r="N18" s="67"/>
      <c r="O18" s="11"/>
      <c r="P18" s="11"/>
      <c r="Q18" s="11"/>
      <c r="R18" s="11"/>
      <c r="S18" s="104"/>
    </row>
    <row r="19" ht="25" customHeight="1" spans="1:19">
      <c r="A19" s="10"/>
      <c r="B19" s="10"/>
      <c r="C19" s="9">
        <v>13200010</v>
      </c>
      <c r="D19" s="68" t="s">
        <v>33</v>
      </c>
      <c r="E19" s="9">
        <v>2</v>
      </c>
      <c r="F19" s="9">
        <v>32</v>
      </c>
      <c r="G19" s="9">
        <v>32</v>
      </c>
      <c r="H19" s="67">
        <v>0</v>
      </c>
      <c r="I19" s="67">
        <v>0</v>
      </c>
      <c r="J19" s="10" t="s">
        <v>16</v>
      </c>
      <c r="K19" s="27" t="s">
        <v>23</v>
      </c>
      <c r="L19" s="11"/>
      <c r="M19" s="11"/>
      <c r="N19" s="11"/>
      <c r="O19" s="11"/>
      <c r="P19" s="11"/>
      <c r="Q19" s="11"/>
      <c r="R19" s="105"/>
      <c r="S19" s="104"/>
    </row>
    <row r="20" s="59" customFormat="1" ht="16" customHeight="1" spans="1:19">
      <c r="A20" s="10"/>
      <c r="B20" s="69" t="s">
        <v>34</v>
      </c>
      <c r="C20" s="69"/>
      <c r="D20" s="69"/>
      <c r="E20" s="70">
        <f>SUM(E5:E19)</f>
        <v>33.5</v>
      </c>
      <c r="F20" s="70">
        <v>608</v>
      </c>
      <c r="G20" s="70">
        <f>SUM(J5:J48)</f>
        <v>0</v>
      </c>
      <c r="H20" s="70">
        <f ca="1">SUM(H5:H48)</f>
        <v>32</v>
      </c>
      <c r="I20" s="70">
        <f ca="1">SUM(I5:I48)</f>
        <v>0</v>
      </c>
      <c r="J20" s="70"/>
      <c r="K20" s="70">
        <f ca="1" t="shared" ref="K20:R20" si="0">SUM(K5:K48)</f>
        <v>17.5</v>
      </c>
      <c r="L20" s="70">
        <f ca="1" t="shared" si="0"/>
        <v>15.5</v>
      </c>
      <c r="M20" s="70">
        <f ca="1" t="shared" si="0"/>
        <v>5</v>
      </c>
      <c r="N20" s="70">
        <f ca="1" t="shared" si="0"/>
        <v>6</v>
      </c>
      <c r="O20" s="70">
        <f ca="1" t="shared" si="0"/>
        <v>0</v>
      </c>
      <c r="P20" s="70">
        <f ca="1" t="shared" si="0"/>
        <v>0</v>
      </c>
      <c r="Q20" s="70">
        <f ca="1" t="shared" si="0"/>
        <v>0</v>
      </c>
      <c r="R20" s="70">
        <f ca="1" t="shared" si="0"/>
        <v>0</v>
      </c>
      <c r="S20" s="70"/>
    </row>
    <row r="21" s="59" customFormat="1" ht="25" customHeight="1" spans="1:19">
      <c r="A21" s="10"/>
      <c r="B21" s="10" t="s">
        <v>35</v>
      </c>
      <c r="C21" s="71">
        <v>10300010</v>
      </c>
      <c r="D21" s="66" t="s">
        <v>36</v>
      </c>
      <c r="E21" s="9">
        <v>2</v>
      </c>
      <c r="F21" s="9">
        <v>32</v>
      </c>
      <c r="G21" s="9">
        <v>32</v>
      </c>
      <c r="H21" s="9">
        <v>0</v>
      </c>
      <c r="I21" s="9">
        <v>0</v>
      </c>
      <c r="J21" s="66" t="s">
        <v>16</v>
      </c>
      <c r="K21" s="67"/>
      <c r="L21" s="67"/>
      <c r="M21" s="67"/>
      <c r="N21" s="67"/>
      <c r="O21" s="67"/>
      <c r="P21" s="67"/>
      <c r="Q21" s="67"/>
      <c r="R21" s="67"/>
      <c r="S21" s="101" t="s">
        <v>17</v>
      </c>
    </row>
    <row r="22" ht="35" customHeight="1" spans="1:19">
      <c r="A22" s="10"/>
      <c r="B22" s="10"/>
      <c r="C22" s="71">
        <v>30302510</v>
      </c>
      <c r="D22" s="66" t="s">
        <v>37</v>
      </c>
      <c r="E22" s="9">
        <v>2</v>
      </c>
      <c r="F22" s="9">
        <v>32</v>
      </c>
      <c r="G22" s="9">
        <v>32</v>
      </c>
      <c r="H22" s="9">
        <v>0</v>
      </c>
      <c r="I22" s="9">
        <v>0</v>
      </c>
      <c r="J22" s="66" t="s">
        <v>16</v>
      </c>
      <c r="K22" s="11"/>
      <c r="L22" s="11"/>
      <c r="M22" s="67"/>
      <c r="N22" s="11"/>
      <c r="O22" s="11"/>
      <c r="P22" s="11"/>
      <c r="Q22" s="11"/>
      <c r="R22" s="11"/>
      <c r="S22" s="93"/>
    </row>
    <row r="23" ht="22.5" spans="1:19">
      <c r="A23" s="10"/>
      <c r="B23" s="10"/>
      <c r="C23" s="9">
        <v>30502031</v>
      </c>
      <c r="D23" s="66" t="s">
        <v>38</v>
      </c>
      <c r="E23" s="67">
        <v>2</v>
      </c>
      <c r="F23" s="67">
        <v>32</v>
      </c>
      <c r="G23" s="67">
        <v>32</v>
      </c>
      <c r="H23" s="67">
        <v>0</v>
      </c>
      <c r="I23" s="67">
        <v>0</v>
      </c>
      <c r="J23" s="66" t="s">
        <v>16</v>
      </c>
      <c r="K23" s="67"/>
      <c r="L23" s="11"/>
      <c r="M23" s="11">
        <v>2</v>
      </c>
      <c r="N23" s="11"/>
      <c r="O23" s="11"/>
      <c r="P23" s="11"/>
      <c r="Q23" s="11"/>
      <c r="R23" s="11"/>
      <c r="S23" s="106" t="s">
        <v>39</v>
      </c>
    </row>
    <row r="24" ht="33.75" spans="1:19">
      <c r="A24" s="10"/>
      <c r="B24" s="10"/>
      <c r="C24" s="9">
        <v>30502041</v>
      </c>
      <c r="D24" s="66" t="s">
        <v>40</v>
      </c>
      <c r="E24" s="67">
        <v>2</v>
      </c>
      <c r="F24" s="67">
        <v>32</v>
      </c>
      <c r="G24" s="67">
        <v>32</v>
      </c>
      <c r="H24" s="67">
        <v>0</v>
      </c>
      <c r="I24" s="67">
        <v>0</v>
      </c>
      <c r="J24" s="66" t="s">
        <v>16</v>
      </c>
      <c r="K24" s="11"/>
      <c r="L24" s="67"/>
      <c r="M24" s="11">
        <v>2</v>
      </c>
      <c r="N24" s="11"/>
      <c r="O24" s="11"/>
      <c r="P24" s="11"/>
      <c r="Q24" s="11"/>
      <c r="R24" s="11"/>
      <c r="S24" s="106"/>
    </row>
    <row r="25" ht="22.5" spans="1:19">
      <c r="A25" s="10"/>
      <c r="B25" s="10"/>
      <c r="C25" s="9">
        <v>30502051</v>
      </c>
      <c r="D25" s="66" t="s">
        <v>41</v>
      </c>
      <c r="E25" s="67">
        <v>2</v>
      </c>
      <c r="F25" s="67">
        <v>32</v>
      </c>
      <c r="G25" s="67">
        <v>32</v>
      </c>
      <c r="H25" s="67">
        <v>0</v>
      </c>
      <c r="I25" s="67">
        <v>0</v>
      </c>
      <c r="J25" s="66" t="s">
        <v>16</v>
      </c>
      <c r="K25" s="11"/>
      <c r="L25" s="11"/>
      <c r="M25" s="67">
        <v>2</v>
      </c>
      <c r="N25" s="11"/>
      <c r="O25" s="11"/>
      <c r="P25" s="11"/>
      <c r="Q25" s="11"/>
      <c r="R25" s="11"/>
      <c r="S25" s="106"/>
    </row>
    <row r="26" ht="22.5" spans="1:19">
      <c r="A26" s="10"/>
      <c r="B26" s="10"/>
      <c r="C26" s="9">
        <v>30502061</v>
      </c>
      <c r="D26" s="66" t="s">
        <v>42</v>
      </c>
      <c r="E26" s="67">
        <v>2</v>
      </c>
      <c r="F26" s="67">
        <v>32</v>
      </c>
      <c r="G26" s="67">
        <v>32</v>
      </c>
      <c r="H26" s="67">
        <v>0</v>
      </c>
      <c r="I26" s="67">
        <v>0</v>
      </c>
      <c r="J26" s="66" t="s">
        <v>16</v>
      </c>
      <c r="K26" s="11"/>
      <c r="L26" s="11"/>
      <c r="M26" s="11">
        <v>2</v>
      </c>
      <c r="N26" s="67"/>
      <c r="O26" s="11"/>
      <c r="P26" s="11"/>
      <c r="Q26" s="11"/>
      <c r="R26" s="11"/>
      <c r="S26" s="106"/>
    </row>
    <row r="27" ht="33.75" spans="1:19">
      <c r="A27" s="10"/>
      <c r="B27" s="10"/>
      <c r="C27" s="9">
        <v>30502071</v>
      </c>
      <c r="D27" s="66" t="s">
        <v>43</v>
      </c>
      <c r="E27" s="67">
        <v>2</v>
      </c>
      <c r="F27" s="67">
        <v>32</v>
      </c>
      <c r="G27" s="67">
        <v>32</v>
      </c>
      <c r="H27" s="67">
        <v>0</v>
      </c>
      <c r="I27" s="67">
        <v>0</v>
      </c>
      <c r="J27" s="66" t="s">
        <v>16</v>
      </c>
      <c r="K27" s="11"/>
      <c r="L27" s="11"/>
      <c r="M27" s="11">
        <v>2</v>
      </c>
      <c r="N27" s="67"/>
      <c r="O27" s="11"/>
      <c r="P27" s="11"/>
      <c r="Q27" s="11"/>
      <c r="R27" s="11"/>
      <c r="S27" s="106"/>
    </row>
    <row r="28" ht="33.75" spans="1:19">
      <c r="A28" s="10"/>
      <c r="B28" s="10"/>
      <c r="C28" s="9">
        <v>30502081</v>
      </c>
      <c r="D28" s="66" t="s">
        <v>44</v>
      </c>
      <c r="E28" s="67">
        <v>2</v>
      </c>
      <c r="F28" s="67">
        <v>32</v>
      </c>
      <c r="G28" s="67">
        <v>32</v>
      </c>
      <c r="H28" s="67">
        <v>0</v>
      </c>
      <c r="I28" s="67">
        <v>0</v>
      </c>
      <c r="J28" s="66" t="s">
        <v>16</v>
      </c>
      <c r="K28" s="11"/>
      <c r="L28" s="11"/>
      <c r="M28" s="11">
        <v>2</v>
      </c>
      <c r="N28" s="67"/>
      <c r="O28" s="11"/>
      <c r="P28" s="11"/>
      <c r="Q28" s="11"/>
      <c r="R28" s="11"/>
      <c r="S28" s="106"/>
    </row>
    <row r="29" ht="35" customHeight="1" spans="1:19">
      <c r="A29" s="10"/>
      <c r="B29" s="10"/>
      <c r="C29" s="9">
        <v>30502091</v>
      </c>
      <c r="D29" s="66" t="s">
        <v>45</v>
      </c>
      <c r="E29" s="67">
        <v>2</v>
      </c>
      <c r="F29" s="67">
        <v>32</v>
      </c>
      <c r="G29" s="67">
        <v>32</v>
      </c>
      <c r="H29" s="67">
        <v>0</v>
      </c>
      <c r="I29" s="67">
        <v>0</v>
      </c>
      <c r="J29" s="66" t="s">
        <v>16</v>
      </c>
      <c r="K29" s="11"/>
      <c r="L29" s="11"/>
      <c r="M29" s="11">
        <v>2</v>
      </c>
      <c r="N29" s="67"/>
      <c r="O29" s="11"/>
      <c r="P29" s="11"/>
      <c r="Q29" s="11"/>
      <c r="R29" s="11"/>
      <c r="S29" s="106"/>
    </row>
    <row r="30" ht="25" customHeight="1" spans="1:19">
      <c r="A30" s="10"/>
      <c r="B30" s="10"/>
      <c r="C30" s="9">
        <v>30501383</v>
      </c>
      <c r="D30" s="66" t="s">
        <v>46</v>
      </c>
      <c r="E30" s="67">
        <v>2</v>
      </c>
      <c r="F30" s="67">
        <v>32</v>
      </c>
      <c r="G30" s="67">
        <v>32</v>
      </c>
      <c r="H30" s="67">
        <v>0</v>
      </c>
      <c r="I30" s="67">
        <v>0</v>
      </c>
      <c r="J30" s="66" t="s">
        <v>16</v>
      </c>
      <c r="K30" s="11"/>
      <c r="L30" s="11"/>
      <c r="M30" s="11">
        <v>2</v>
      </c>
      <c r="N30" s="67"/>
      <c r="O30" s="11"/>
      <c r="P30" s="11"/>
      <c r="Q30" s="11"/>
      <c r="R30" s="11"/>
      <c r="S30" s="106"/>
    </row>
    <row r="31" ht="25" customHeight="1" spans="1:19">
      <c r="A31" s="10"/>
      <c r="B31" s="10"/>
      <c r="C31" s="9">
        <v>30501384</v>
      </c>
      <c r="D31" s="66" t="s">
        <v>47</v>
      </c>
      <c r="E31" s="67">
        <v>2</v>
      </c>
      <c r="F31" s="67">
        <v>32</v>
      </c>
      <c r="G31" s="67">
        <v>32</v>
      </c>
      <c r="H31" s="67">
        <v>0</v>
      </c>
      <c r="I31" s="67">
        <v>0</v>
      </c>
      <c r="J31" s="66" t="s">
        <v>16</v>
      </c>
      <c r="K31" s="11"/>
      <c r="L31" s="11"/>
      <c r="M31" s="11"/>
      <c r="N31" s="67">
        <v>2</v>
      </c>
      <c r="O31" s="11"/>
      <c r="P31" s="11"/>
      <c r="Q31" s="11"/>
      <c r="R31" s="11"/>
      <c r="S31" s="106"/>
    </row>
    <row r="32" ht="25" customHeight="1" spans="1:19">
      <c r="A32" s="10"/>
      <c r="B32" s="10"/>
      <c r="C32" s="9">
        <v>30502032</v>
      </c>
      <c r="D32" s="66" t="s">
        <v>48</v>
      </c>
      <c r="E32" s="67">
        <v>2</v>
      </c>
      <c r="F32" s="67">
        <v>32</v>
      </c>
      <c r="G32" s="67">
        <v>32</v>
      </c>
      <c r="H32" s="67">
        <v>0</v>
      </c>
      <c r="I32" s="67">
        <v>0</v>
      </c>
      <c r="J32" s="66" t="s">
        <v>16</v>
      </c>
      <c r="K32" s="11"/>
      <c r="L32" s="11"/>
      <c r="M32" s="11"/>
      <c r="N32" s="67">
        <v>2</v>
      </c>
      <c r="O32" s="11"/>
      <c r="P32" s="11"/>
      <c r="Q32" s="11"/>
      <c r="R32" s="11"/>
      <c r="S32" s="106"/>
    </row>
    <row r="33" ht="35" customHeight="1" spans="1:19">
      <c r="A33" s="10"/>
      <c r="B33" s="10"/>
      <c r="C33" s="9">
        <v>30502042</v>
      </c>
      <c r="D33" s="66" t="s">
        <v>49</v>
      </c>
      <c r="E33" s="67">
        <v>2</v>
      </c>
      <c r="F33" s="67">
        <v>32</v>
      </c>
      <c r="G33" s="67">
        <v>32</v>
      </c>
      <c r="H33" s="67">
        <v>0</v>
      </c>
      <c r="I33" s="67">
        <v>0</v>
      </c>
      <c r="J33" s="66" t="s">
        <v>16</v>
      </c>
      <c r="K33" s="11"/>
      <c r="L33" s="11"/>
      <c r="M33" s="11"/>
      <c r="N33" s="67">
        <v>2</v>
      </c>
      <c r="O33" s="11"/>
      <c r="P33" s="11"/>
      <c r="Q33" s="11"/>
      <c r="R33" s="11"/>
      <c r="S33" s="106"/>
    </row>
    <row r="34" ht="25" customHeight="1" spans="1:19">
      <c r="A34" s="10"/>
      <c r="B34" s="10"/>
      <c r="C34" s="9">
        <v>30502052</v>
      </c>
      <c r="D34" s="66" t="s">
        <v>50</v>
      </c>
      <c r="E34" s="67">
        <v>2</v>
      </c>
      <c r="F34" s="67">
        <v>32</v>
      </c>
      <c r="G34" s="67">
        <v>32</v>
      </c>
      <c r="H34" s="67">
        <v>0</v>
      </c>
      <c r="I34" s="67">
        <v>0</v>
      </c>
      <c r="J34" s="66" t="s">
        <v>16</v>
      </c>
      <c r="K34" s="11"/>
      <c r="L34" s="11"/>
      <c r="M34" s="11"/>
      <c r="N34" s="67">
        <v>2</v>
      </c>
      <c r="O34" s="11"/>
      <c r="P34" s="11"/>
      <c r="Q34" s="11"/>
      <c r="R34" s="11"/>
      <c r="S34" s="106"/>
    </row>
    <row r="35" ht="25" customHeight="1" spans="1:19">
      <c r="A35" s="10"/>
      <c r="B35" s="10"/>
      <c r="C35" s="9">
        <v>30502062</v>
      </c>
      <c r="D35" s="66" t="s">
        <v>51</v>
      </c>
      <c r="E35" s="67">
        <v>2</v>
      </c>
      <c r="F35" s="67">
        <v>32</v>
      </c>
      <c r="G35" s="67">
        <v>32</v>
      </c>
      <c r="H35" s="67">
        <v>0</v>
      </c>
      <c r="I35" s="67">
        <v>0</v>
      </c>
      <c r="J35" s="66" t="s">
        <v>16</v>
      </c>
      <c r="K35" s="11"/>
      <c r="L35" s="11"/>
      <c r="M35" s="11"/>
      <c r="N35" s="67">
        <v>2</v>
      </c>
      <c r="O35" s="11"/>
      <c r="P35" s="11"/>
      <c r="Q35" s="11"/>
      <c r="R35" s="11"/>
      <c r="S35" s="106"/>
    </row>
    <row r="36" ht="35" customHeight="1" spans="1:19">
      <c r="A36" s="10"/>
      <c r="B36" s="10"/>
      <c r="C36" s="9">
        <v>30502072</v>
      </c>
      <c r="D36" s="66" t="s">
        <v>52</v>
      </c>
      <c r="E36" s="67">
        <v>2</v>
      </c>
      <c r="F36" s="67">
        <v>32</v>
      </c>
      <c r="G36" s="67">
        <v>32</v>
      </c>
      <c r="H36" s="67">
        <v>0</v>
      </c>
      <c r="I36" s="67">
        <v>0</v>
      </c>
      <c r="J36" s="66" t="s">
        <v>16</v>
      </c>
      <c r="K36" s="11"/>
      <c r="L36" s="11"/>
      <c r="M36" s="11"/>
      <c r="N36" s="67">
        <v>2</v>
      </c>
      <c r="O36" s="11"/>
      <c r="P36" s="11"/>
      <c r="Q36" s="11"/>
      <c r="R36" s="11"/>
      <c r="S36" s="106"/>
    </row>
    <row r="37" ht="35" customHeight="1" spans="1:19">
      <c r="A37" s="10"/>
      <c r="B37" s="10"/>
      <c r="C37" s="9">
        <v>30502082</v>
      </c>
      <c r="D37" s="66" t="s">
        <v>53</v>
      </c>
      <c r="E37" s="67">
        <v>2</v>
      </c>
      <c r="F37" s="67">
        <v>32</v>
      </c>
      <c r="G37" s="67">
        <v>32</v>
      </c>
      <c r="H37" s="67">
        <v>0</v>
      </c>
      <c r="I37" s="67">
        <v>0</v>
      </c>
      <c r="J37" s="66" t="s">
        <v>16</v>
      </c>
      <c r="K37" s="11"/>
      <c r="L37" s="11"/>
      <c r="M37" s="11"/>
      <c r="N37" s="67">
        <v>2</v>
      </c>
      <c r="O37" s="11"/>
      <c r="P37" s="11"/>
      <c r="Q37" s="11"/>
      <c r="R37" s="11"/>
      <c r="S37" s="106"/>
    </row>
    <row r="38" ht="35" customHeight="1" spans="1:19">
      <c r="A38" s="10"/>
      <c r="B38" s="10"/>
      <c r="C38" s="9">
        <v>30502092</v>
      </c>
      <c r="D38" s="66" t="s">
        <v>54</v>
      </c>
      <c r="E38" s="67">
        <v>2</v>
      </c>
      <c r="F38" s="67">
        <v>32</v>
      </c>
      <c r="G38" s="67">
        <v>32</v>
      </c>
      <c r="H38" s="67">
        <v>0</v>
      </c>
      <c r="I38" s="67">
        <v>0</v>
      </c>
      <c r="J38" s="66" t="s">
        <v>16</v>
      </c>
      <c r="K38" s="11"/>
      <c r="L38" s="11"/>
      <c r="M38" s="11"/>
      <c r="N38" s="67">
        <v>2</v>
      </c>
      <c r="O38" s="11"/>
      <c r="P38" s="11"/>
      <c r="Q38" s="11"/>
      <c r="R38" s="11"/>
      <c r="S38" s="106"/>
    </row>
    <row r="39" ht="35" customHeight="1" spans="1:19">
      <c r="A39" s="10"/>
      <c r="B39" s="10"/>
      <c r="C39" s="151" t="s">
        <v>55</v>
      </c>
      <c r="D39" s="66" t="s">
        <v>56</v>
      </c>
      <c r="E39" s="67">
        <v>2</v>
      </c>
      <c r="F39" s="67">
        <v>32</v>
      </c>
      <c r="G39" s="67">
        <v>32</v>
      </c>
      <c r="H39" s="67">
        <v>0</v>
      </c>
      <c r="I39" s="67">
        <v>0</v>
      </c>
      <c r="J39" s="66" t="s">
        <v>16</v>
      </c>
      <c r="K39" s="11"/>
      <c r="L39" s="11">
        <v>2</v>
      </c>
      <c r="M39" s="11"/>
      <c r="N39" s="11"/>
      <c r="O39" s="11"/>
      <c r="P39" s="67"/>
      <c r="Q39" s="11"/>
      <c r="R39" s="11"/>
      <c r="S39" s="106" t="s">
        <v>57</v>
      </c>
    </row>
    <row r="40" ht="35" customHeight="1" spans="1:19">
      <c r="A40" s="10"/>
      <c r="B40" s="10"/>
      <c r="C40" s="27" t="s">
        <v>58</v>
      </c>
      <c r="D40" s="66" t="s">
        <v>59</v>
      </c>
      <c r="E40" s="67">
        <v>2</v>
      </c>
      <c r="F40" s="67">
        <v>32</v>
      </c>
      <c r="G40" s="67">
        <v>32</v>
      </c>
      <c r="H40" s="67">
        <v>0</v>
      </c>
      <c r="I40" s="67">
        <v>0</v>
      </c>
      <c r="J40" s="66" t="s">
        <v>16</v>
      </c>
      <c r="K40" s="11"/>
      <c r="L40" s="11"/>
      <c r="M40" s="11">
        <v>2</v>
      </c>
      <c r="N40" s="67"/>
      <c r="O40" s="11"/>
      <c r="P40" s="11"/>
      <c r="Q40" s="11"/>
      <c r="R40" s="11"/>
      <c r="S40" s="107"/>
    </row>
    <row r="41" ht="35" customHeight="1" spans="1:19">
      <c r="A41" s="10"/>
      <c r="B41" s="10"/>
      <c r="C41" s="27" t="s">
        <v>60</v>
      </c>
      <c r="D41" s="152" t="s">
        <v>61</v>
      </c>
      <c r="E41" s="67">
        <v>2</v>
      </c>
      <c r="F41" s="67">
        <v>32</v>
      </c>
      <c r="G41" s="67">
        <v>32</v>
      </c>
      <c r="H41" s="67">
        <v>0</v>
      </c>
      <c r="I41" s="67">
        <v>0</v>
      </c>
      <c r="J41" s="66" t="s">
        <v>16</v>
      </c>
      <c r="K41" s="11"/>
      <c r="L41" s="11"/>
      <c r="M41" s="11"/>
      <c r="N41" s="67">
        <v>2</v>
      </c>
      <c r="O41" s="11"/>
      <c r="P41" s="11"/>
      <c r="Q41" s="11"/>
      <c r="R41" s="11"/>
      <c r="S41" s="107"/>
    </row>
    <row r="42" ht="35" customHeight="1" spans="1:19">
      <c r="A42" s="10"/>
      <c r="B42" s="10"/>
      <c r="C42" s="27" t="s">
        <v>62</v>
      </c>
      <c r="D42" s="66" t="s">
        <v>63</v>
      </c>
      <c r="E42" s="67">
        <v>2</v>
      </c>
      <c r="F42" s="67">
        <v>32</v>
      </c>
      <c r="G42" s="67">
        <v>32</v>
      </c>
      <c r="H42" s="67">
        <v>0</v>
      </c>
      <c r="I42" s="67">
        <v>0</v>
      </c>
      <c r="J42" s="66" t="s">
        <v>16</v>
      </c>
      <c r="K42" s="11"/>
      <c r="L42" s="11"/>
      <c r="M42" s="11"/>
      <c r="N42" s="11"/>
      <c r="O42" s="11">
        <v>2</v>
      </c>
      <c r="P42" s="67"/>
      <c r="Q42" s="11"/>
      <c r="R42" s="11"/>
      <c r="S42" s="107"/>
    </row>
    <row r="43" ht="35" customHeight="1" spans="1:19">
      <c r="A43" s="10"/>
      <c r="B43" s="10"/>
      <c r="C43" s="27" t="s">
        <v>64</v>
      </c>
      <c r="D43" s="152" t="s">
        <v>65</v>
      </c>
      <c r="E43" s="67">
        <v>2</v>
      </c>
      <c r="F43" s="67">
        <v>32</v>
      </c>
      <c r="G43" s="67">
        <v>32</v>
      </c>
      <c r="H43" s="67">
        <v>0</v>
      </c>
      <c r="I43" s="67">
        <v>0</v>
      </c>
      <c r="J43" s="66" t="s">
        <v>16</v>
      </c>
      <c r="K43" s="11"/>
      <c r="L43" s="11"/>
      <c r="M43" s="11"/>
      <c r="N43" s="11"/>
      <c r="O43" s="11">
        <v>2</v>
      </c>
      <c r="P43" s="67"/>
      <c r="Q43" s="11"/>
      <c r="R43" s="11"/>
      <c r="S43" s="107"/>
    </row>
    <row r="44" s="60" customFormat="1" ht="16" customHeight="1" spans="1:19">
      <c r="A44" s="10"/>
      <c r="B44" s="10"/>
      <c r="C44" s="72" t="s">
        <v>66</v>
      </c>
      <c r="D44" s="73"/>
      <c r="E44" s="74">
        <v>12</v>
      </c>
      <c r="F44" s="74">
        <v>192</v>
      </c>
      <c r="G44" s="74">
        <v>192</v>
      </c>
      <c r="H44" s="74">
        <v>0</v>
      </c>
      <c r="I44" s="74">
        <v>0</v>
      </c>
      <c r="J44" s="73"/>
      <c r="K44" s="73"/>
      <c r="L44" s="73"/>
      <c r="M44" s="73"/>
      <c r="N44" s="73"/>
      <c r="O44" s="73"/>
      <c r="P44" s="74"/>
      <c r="Q44" s="73"/>
      <c r="R44" s="73"/>
      <c r="S44" s="108"/>
    </row>
    <row r="45" s="59" customFormat="1" ht="16" customHeight="1" spans="1:19">
      <c r="A45" s="75" t="s">
        <v>67</v>
      </c>
      <c r="B45" s="76"/>
      <c r="C45" s="76"/>
      <c r="D45" s="77"/>
      <c r="E45" s="70">
        <f>E20+E44</f>
        <v>45.5</v>
      </c>
      <c r="F45" s="70">
        <f>F20+F44</f>
        <v>800</v>
      </c>
      <c r="G45" s="70">
        <f>G20+G44</f>
        <v>192</v>
      </c>
      <c r="H45" s="70">
        <f ca="1">H20+H44</f>
        <v>32</v>
      </c>
      <c r="I45" s="70">
        <f ca="1">I20+I44</f>
        <v>0</v>
      </c>
      <c r="J45" s="70"/>
      <c r="K45" s="70">
        <f ca="1" t="shared" ref="K45:R45" si="1">K20+K44</f>
        <v>17.5</v>
      </c>
      <c r="L45" s="70">
        <f ca="1" t="shared" si="1"/>
        <v>15.5</v>
      </c>
      <c r="M45" s="70">
        <f ca="1" t="shared" si="1"/>
        <v>5</v>
      </c>
      <c r="N45" s="70">
        <f ca="1" t="shared" si="1"/>
        <v>6</v>
      </c>
      <c r="O45" s="70">
        <f ca="1" t="shared" si="1"/>
        <v>0</v>
      </c>
      <c r="P45" s="70">
        <f ca="1" t="shared" si="1"/>
        <v>0</v>
      </c>
      <c r="Q45" s="70">
        <f ca="1" t="shared" si="1"/>
        <v>0</v>
      </c>
      <c r="R45" s="70">
        <f ca="1" t="shared" si="1"/>
        <v>0</v>
      </c>
      <c r="S45" s="70"/>
    </row>
    <row r="46" s="59" customFormat="1" ht="25" customHeight="1" spans="1:19">
      <c r="A46" s="78" t="s">
        <v>68</v>
      </c>
      <c r="B46" s="78" t="s">
        <v>69</v>
      </c>
      <c r="C46" s="11">
        <v>11200170</v>
      </c>
      <c r="D46" s="79" t="s">
        <v>70</v>
      </c>
      <c r="E46" s="80">
        <v>4.5</v>
      </c>
      <c r="F46" s="80">
        <v>72</v>
      </c>
      <c r="G46" s="80">
        <v>32</v>
      </c>
      <c r="H46" s="81">
        <v>40</v>
      </c>
      <c r="I46" s="81">
        <v>0</v>
      </c>
      <c r="J46" s="153" t="s">
        <v>16</v>
      </c>
      <c r="K46" s="93">
        <v>4</v>
      </c>
      <c r="L46" s="93"/>
      <c r="M46" s="93"/>
      <c r="N46" s="93"/>
      <c r="O46" s="93"/>
      <c r="P46" s="93"/>
      <c r="Q46" s="93"/>
      <c r="R46" s="109"/>
      <c r="S46" s="110"/>
    </row>
    <row r="47" s="59" customFormat="1" ht="35" customHeight="1" spans="1:19">
      <c r="A47" s="82"/>
      <c r="B47" s="82"/>
      <c r="C47" s="80">
        <v>11200500</v>
      </c>
      <c r="D47" s="79" t="s">
        <v>71</v>
      </c>
      <c r="E47" s="80">
        <v>3</v>
      </c>
      <c r="F47" s="80">
        <v>48</v>
      </c>
      <c r="G47" s="80">
        <v>32</v>
      </c>
      <c r="H47" s="81">
        <v>16</v>
      </c>
      <c r="I47" s="81">
        <v>0</v>
      </c>
      <c r="J47" s="153" t="s">
        <v>16</v>
      </c>
      <c r="K47" s="96"/>
      <c r="L47" s="81">
        <v>3</v>
      </c>
      <c r="M47" s="93"/>
      <c r="N47" s="93"/>
      <c r="O47" s="93"/>
      <c r="P47" s="93"/>
      <c r="Q47" s="93"/>
      <c r="R47" s="93"/>
      <c r="S47" s="111"/>
    </row>
    <row r="48" s="59" customFormat="1" ht="25" customHeight="1" spans="1:19">
      <c r="A48" s="82"/>
      <c r="B48" s="82"/>
      <c r="C48" s="11">
        <v>11200190</v>
      </c>
      <c r="D48" s="83" t="s">
        <v>72</v>
      </c>
      <c r="E48" s="80">
        <v>2</v>
      </c>
      <c r="F48" s="80">
        <v>32</v>
      </c>
      <c r="G48" s="80">
        <v>16</v>
      </c>
      <c r="H48" s="81">
        <v>16</v>
      </c>
      <c r="I48" s="81">
        <v>0</v>
      </c>
      <c r="J48" s="153" t="s">
        <v>16</v>
      </c>
      <c r="K48" s="93">
        <v>2</v>
      </c>
      <c r="L48" s="93"/>
      <c r="M48" s="93"/>
      <c r="N48" s="93"/>
      <c r="O48" s="93"/>
      <c r="P48" s="93"/>
      <c r="Q48" s="93"/>
      <c r="R48" s="93"/>
      <c r="S48" s="111"/>
    </row>
    <row r="49" s="59" customFormat="1" ht="25" customHeight="1" spans="1:19">
      <c r="A49" s="82"/>
      <c r="B49" s="82"/>
      <c r="C49" s="80">
        <v>11201012</v>
      </c>
      <c r="D49" s="79" t="s">
        <v>73</v>
      </c>
      <c r="E49" s="80">
        <v>2</v>
      </c>
      <c r="F49" s="80">
        <v>32</v>
      </c>
      <c r="G49" s="80">
        <v>16</v>
      </c>
      <c r="H49" s="81">
        <v>16</v>
      </c>
      <c r="I49" s="81">
        <v>0</v>
      </c>
      <c r="J49" s="153" t="s">
        <v>16</v>
      </c>
      <c r="K49" s="93"/>
      <c r="L49" s="93">
        <v>2</v>
      </c>
      <c r="M49" s="93"/>
      <c r="N49" s="93"/>
      <c r="O49" s="93"/>
      <c r="P49" s="93"/>
      <c r="Q49" s="93"/>
      <c r="R49" s="93"/>
      <c r="S49" s="111"/>
    </row>
    <row r="50" s="61" customFormat="1" ht="25" customHeight="1" spans="1:29">
      <c r="A50" s="82"/>
      <c r="B50" s="82"/>
      <c r="C50" s="11">
        <v>11201350</v>
      </c>
      <c r="D50" s="66" t="s">
        <v>74</v>
      </c>
      <c r="E50" s="67">
        <v>3</v>
      </c>
      <c r="F50" s="67">
        <v>48</v>
      </c>
      <c r="G50" s="67">
        <v>32</v>
      </c>
      <c r="H50" s="67">
        <v>16</v>
      </c>
      <c r="I50" s="67">
        <v>0</v>
      </c>
      <c r="J50" s="151" t="s">
        <v>16</v>
      </c>
      <c r="K50" s="11">
        <v>3</v>
      </c>
      <c r="L50" s="11"/>
      <c r="M50" s="11"/>
      <c r="N50" s="67"/>
      <c r="O50" s="67"/>
      <c r="P50" s="11"/>
      <c r="Q50" s="11"/>
      <c r="R50" s="11"/>
      <c r="S50" s="111"/>
      <c r="U50" t="s">
        <v>75</v>
      </c>
      <c r="Y50" s="118"/>
      <c r="Z50" s="118"/>
      <c r="AA50" s="118"/>
      <c r="AB50" s="118"/>
      <c r="AC50" s="118"/>
    </row>
    <row r="51" s="61" customFormat="1" ht="25" customHeight="1" spans="1:19">
      <c r="A51" s="82"/>
      <c r="B51" s="82"/>
      <c r="C51" s="11">
        <v>11202640</v>
      </c>
      <c r="D51" s="66" t="s">
        <v>76</v>
      </c>
      <c r="E51" s="67">
        <v>3</v>
      </c>
      <c r="F51" s="67">
        <v>48</v>
      </c>
      <c r="G51" s="67">
        <v>32</v>
      </c>
      <c r="H51" s="67">
        <v>16</v>
      </c>
      <c r="I51" s="67">
        <v>0</v>
      </c>
      <c r="J51" s="27" t="s">
        <v>16</v>
      </c>
      <c r="K51" s="11">
        <v>3</v>
      </c>
      <c r="L51" s="11"/>
      <c r="M51" s="11"/>
      <c r="N51" s="67"/>
      <c r="O51" s="67"/>
      <c r="P51" s="11"/>
      <c r="Q51" s="11"/>
      <c r="R51" s="11"/>
      <c r="S51" s="111"/>
    </row>
    <row r="52" s="61" customFormat="1" ht="25" customHeight="1" spans="1:19">
      <c r="A52" s="82"/>
      <c r="B52" s="82"/>
      <c r="C52" s="84">
        <v>11202370</v>
      </c>
      <c r="D52" s="85" t="s">
        <v>77</v>
      </c>
      <c r="E52" s="86">
        <v>3</v>
      </c>
      <c r="F52" s="86">
        <v>48</v>
      </c>
      <c r="G52" s="86">
        <v>32</v>
      </c>
      <c r="H52" s="86">
        <v>16</v>
      </c>
      <c r="I52" s="86">
        <v>0</v>
      </c>
      <c r="J52" s="154" t="s">
        <v>16</v>
      </c>
      <c r="K52" s="84"/>
      <c r="L52" s="98">
        <v>3</v>
      </c>
      <c r="M52" s="99"/>
      <c r="N52" s="100"/>
      <c r="O52" s="100"/>
      <c r="P52" s="99"/>
      <c r="Q52" s="99"/>
      <c r="R52" s="99"/>
      <c r="S52" s="111"/>
    </row>
    <row r="53" s="61" customFormat="1" ht="25" customHeight="1" spans="1:19">
      <c r="A53" s="82"/>
      <c r="B53" s="82"/>
      <c r="C53" s="84">
        <v>11206900</v>
      </c>
      <c r="D53" s="66" t="s">
        <v>78</v>
      </c>
      <c r="E53" s="67">
        <v>3</v>
      </c>
      <c r="F53" s="67">
        <v>48</v>
      </c>
      <c r="G53" s="67">
        <v>32</v>
      </c>
      <c r="H53" s="67">
        <v>16</v>
      </c>
      <c r="I53" s="67">
        <v>0</v>
      </c>
      <c r="J53" s="151" t="s">
        <v>16</v>
      </c>
      <c r="K53" s="11"/>
      <c r="L53" s="11">
        <v>3</v>
      </c>
      <c r="M53" s="27"/>
      <c r="N53" s="27"/>
      <c r="O53" s="27"/>
      <c r="P53" s="27"/>
      <c r="Q53" s="27"/>
      <c r="R53" s="27"/>
      <c r="S53" s="111"/>
    </row>
    <row r="54" s="61" customFormat="1" ht="35" customHeight="1" spans="1:19">
      <c r="A54" s="82"/>
      <c r="B54" s="82"/>
      <c r="C54" s="16">
        <v>11200070</v>
      </c>
      <c r="D54" s="66" t="s">
        <v>79</v>
      </c>
      <c r="E54" s="67">
        <v>3</v>
      </c>
      <c r="F54" s="67">
        <v>48</v>
      </c>
      <c r="G54" s="67">
        <v>32</v>
      </c>
      <c r="H54" s="67">
        <v>16</v>
      </c>
      <c r="I54" s="67">
        <v>0</v>
      </c>
      <c r="J54" s="151" t="s">
        <v>16</v>
      </c>
      <c r="K54" s="11"/>
      <c r="L54" s="11">
        <v>3</v>
      </c>
      <c r="M54" s="27"/>
      <c r="N54" s="27"/>
      <c r="O54" s="27"/>
      <c r="P54" s="27"/>
      <c r="Q54" s="27"/>
      <c r="R54" s="27"/>
      <c r="S54" s="111"/>
    </row>
    <row r="55" s="61" customFormat="1" ht="25" customHeight="1" spans="1:38">
      <c r="A55" s="82"/>
      <c r="B55" s="82"/>
      <c r="C55" s="11">
        <v>11201090</v>
      </c>
      <c r="D55" s="79" t="s">
        <v>80</v>
      </c>
      <c r="E55" s="81">
        <v>2</v>
      </c>
      <c r="F55" s="81">
        <v>32</v>
      </c>
      <c r="G55" s="81">
        <v>32</v>
      </c>
      <c r="H55" s="81">
        <v>0</v>
      </c>
      <c r="I55" s="81">
        <v>0</v>
      </c>
      <c r="J55" s="101" t="s">
        <v>20</v>
      </c>
      <c r="K55" s="93"/>
      <c r="L55" s="93"/>
      <c r="M55" s="93">
        <v>2</v>
      </c>
      <c r="N55" s="67"/>
      <c r="O55" s="67"/>
      <c r="P55" s="11"/>
      <c r="Q55" s="11"/>
      <c r="R55" s="11"/>
      <c r="S55" s="111"/>
      <c r="T55" s="112"/>
      <c r="U55" s="112"/>
      <c r="V55" s="112"/>
      <c r="W55" s="112"/>
      <c r="X55" s="112"/>
      <c r="Y55" s="112"/>
      <c r="Z55" s="112"/>
      <c r="AA55" s="112"/>
      <c r="AB55" s="112"/>
      <c r="AC55" s="112"/>
      <c r="AD55" s="112"/>
      <c r="AE55" s="112"/>
      <c r="AF55" s="112"/>
      <c r="AG55" s="112"/>
      <c r="AH55" s="112"/>
      <c r="AI55" s="112"/>
      <c r="AJ55" s="112"/>
      <c r="AK55" s="112"/>
      <c r="AL55" s="112"/>
    </row>
    <row r="56" s="61" customFormat="1" ht="25" customHeight="1" spans="1:38">
      <c r="A56" s="82"/>
      <c r="B56" s="82"/>
      <c r="C56" s="87">
        <v>11200600</v>
      </c>
      <c r="D56" s="88" t="s">
        <v>81</v>
      </c>
      <c r="E56" s="89">
        <v>3</v>
      </c>
      <c r="F56" s="89">
        <v>48</v>
      </c>
      <c r="G56" s="89">
        <v>32</v>
      </c>
      <c r="H56" s="89">
        <v>16</v>
      </c>
      <c r="I56" s="89">
        <v>0</v>
      </c>
      <c r="J56" s="102" t="s">
        <v>16</v>
      </c>
      <c r="K56" s="87"/>
      <c r="L56" s="87"/>
      <c r="M56" s="87"/>
      <c r="N56" s="87">
        <v>3</v>
      </c>
      <c r="O56" s="67"/>
      <c r="P56" s="11"/>
      <c r="Q56" s="11"/>
      <c r="R56" s="11"/>
      <c r="S56" s="113"/>
      <c r="T56" s="112"/>
      <c r="U56" s="112"/>
      <c r="V56" s="112"/>
      <c r="W56" s="112"/>
      <c r="X56" s="112"/>
      <c r="Y56" s="112"/>
      <c r="Z56" s="112"/>
      <c r="AA56" s="112"/>
      <c r="AB56" s="112"/>
      <c r="AC56" s="112"/>
      <c r="AD56" s="112"/>
      <c r="AE56" s="112"/>
      <c r="AF56" s="112"/>
      <c r="AG56" s="112"/>
      <c r="AH56" s="112"/>
      <c r="AI56" s="112"/>
      <c r="AJ56" s="112"/>
      <c r="AK56" s="112"/>
      <c r="AL56" s="112"/>
    </row>
    <row r="57" s="62" customFormat="1" ht="16" customHeight="1" spans="1:38">
      <c r="A57" s="90"/>
      <c r="B57" s="90"/>
      <c r="C57" s="69" t="s">
        <v>82</v>
      </c>
      <c r="D57" s="70"/>
      <c r="E57" s="91">
        <v>31.5</v>
      </c>
      <c r="F57" s="91">
        <v>504</v>
      </c>
      <c r="G57" s="91">
        <v>320</v>
      </c>
      <c r="H57" s="91">
        <v>184</v>
      </c>
      <c r="I57" s="91">
        <v>0</v>
      </c>
      <c r="J57" s="91"/>
      <c r="K57" s="91">
        <v>12</v>
      </c>
      <c r="L57" s="91">
        <v>14</v>
      </c>
      <c r="M57" s="91">
        <v>2</v>
      </c>
      <c r="N57" s="91">
        <v>3</v>
      </c>
      <c r="O57" s="91">
        <v>0</v>
      </c>
      <c r="P57" s="91">
        <v>0</v>
      </c>
      <c r="Q57" s="91">
        <v>0</v>
      </c>
      <c r="R57" s="91">
        <v>0</v>
      </c>
      <c r="S57" s="114"/>
      <c r="T57" s="115"/>
      <c r="U57" s="112"/>
      <c r="V57" s="112"/>
      <c r="W57" s="112"/>
      <c r="X57" s="112"/>
      <c r="Y57" s="112"/>
      <c r="Z57" s="112"/>
      <c r="AA57" s="112"/>
      <c r="AB57" s="112"/>
      <c r="AC57" s="112"/>
      <c r="AD57" s="119"/>
      <c r="AE57" s="119"/>
      <c r="AF57" s="119"/>
      <c r="AG57" s="119"/>
      <c r="AH57" s="119"/>
      <c r="AI57" s="119"/>
      <c r="AJ57" s="119"/>
      <c r="AK57" s="119"/>
      <c r="AL57" s="119"/>
    </row>
    <row r="58" s="61" customFormat="1" ht="25" customHeight="1" spans="1:20">
      <c r="A58" s="92" t="s">
        <v>68</v>
      </c>
      <c r="B58" s="92" t="s">
        <v>14</v>
      </c>
      <c r="C58" s="93">
        <v>11200051</v>
      </c>
      <c r="D58" s="79" t="s">
        <v>83</v>
      </c>
      <c r="E58" s="81">
        <v>4</v>
      </c>
      <c r="F58" s="81">
        <v>64</v>
      </c>
      <c r="G58" s="81">
        <v>32</v>
      </c>
      <c r="H58" s="81">
        <v>32</v>
      </c>
      <c r="I58" s="81">
        <v>0</v>
      </c>
      <c r="J58" s="155" t="s">
        <v>16</v>
      </c>
      <c r="K58" s="93"/>
      <c r="L58" s="93">
        <v>4</v>
      </c>
      <c r="M58" s="93"/>
      <c r="N58" s="81"/>
      <c r="O58" s="81"/>
      <c r="P58" s="93"/>
      <c r="Q58" s="93"/>
      <c r="R58" s="93"/>
      <c r="S58" s="116"/>
      <c r="T58" s="117"/>
    </row>
    <row r="59" s="61" customFormat="1" ht="25" customHeight="1" spans="1:32">
      <c r="A59" s="94"/>
      <c r="B59" s="94"/>
      <c r="C59" s="93">
        <v>11200620</v>
      </c>
      <c r="D59" s="79" t="s">
        <v>84</v>
      </c>
      <c r="E59" s="81">
        <v>3</v>
      </c>
      <c r="F59" s="81">
        <v>48</v>
      </c>
      <c r="G59" s="81">
        <v>32</v>
      </c>
      <c r="H59" s="81">
        <v>16</v>
      </c>
      <c r="I59" s="81">
        <v>0</v>
      </c>
      <c r="J59" s="155" t="s">
        <v>16</v>
      </c>
      <c r="K59" s="93"/>
      <c r="L59" s="93"/>
      <c r="M59" s="93">
        <v>3</v>
      </c>
      <c r="N59" s="81"/>
      <c r="O59" s="81"/>
      <c r="P59" s="93"/>
      <c r="Q59" s="93"/>
      <c r="R59" s="93"/>
      <c r="S59" s="82"/>
      <c r="X59" s="24"/>
      <c r="Y59" s="120"/>
      <c r="Z59" s="120"/>
      <c r="AA59" s="120"/>
      <c r="AB59" s="120"/>
      <c r="AC59" s="120"/>
      <c r="AD59" s="120"/>
      <c r="AE59" s="120"/>
      <c r="AF59" s="120"/>
    </row>
    <row r="60" s="61" customFormat="1" ht="25" customHeight="1" spans="1:32">
      <c r="A60" s="94"/>
      <c r="B60" s="94"/>
      <c r="C60" s="11">
        <v>11200910</v>
      </c>
      <c r="D60" s="66" t="s">
        <v>85</v>
      </c>
      <c r="E60" s="67">
        <v>3</v>
      </c>
      <c r="F60" s="67">
        <v>48</v>
      </c>
      <c r="G60" s="67">
        <v>32</v>
      </c>
      <c r="H60" s="67">
        <v>16</v>
      </c>
      <c r="I60" s="67">
        <v>0</v>
      </c>
      <c r="J60" s="151" t="s">
        <v>16</v>
      </c>
      <c r="K60" s="11"/>
      <c r="L60" s="11"/>
      <c r="M60" s="67">
        <v>3</v>
      </c>
      <c r="N60" s="81"/>
      <c r="O60" s="81"/>
      <c r="P60" s="93"/>
      <c r="Q60" s="93"/>
      <c r="R60" s="93"/>
      <c r="S60" s="82"/>
      <c r="X60" s="24"/>
      <c r="Y60" s="120"/>
      <c r="Z60" s="120"/>
      <c r="AA60" s="120"/>
      <c r="AB60" s="120"/>
      <c r="AC60" s="120"/>
      <c r="AD60" s="120"/>
      <c r="AE60" s="120"/>
      <c r="AF60" s="120"/>
    </row>
    <row r="61" s="61" customFormat="1" ht="25" customHeight="1" spans="1:32">
      <c r="A61" s="94"/>
      <c r="B61" s="94"/>
      <c r="C61" s="93">
        <v>11200162</v>
      </c>
      <c r="D61" s="79" t="s">
        <v>86</v>
      </c>
      <c r="E61" s="81">
        <v>4</v>
      </c>
      <c r="F61" s="81">
        <v>64</v>
      </c>
      <c r="G61" s="81">
        <v>32</v>
      </c>
      <c r="H61" s="81">
        <v>32</v>
      </c>
      <c r="I61" s="81">
        <v>0</v>
      </c>
      <c r="J61" s="101" t="s">
        <v>16</v>
      </c>
      <c r="K61" s="93"/>
      <c r="L61" s="93"/>
      <c r="M61" s="93">
        <v>4</v>
      </c>
      <c r="N61" s="81"/>
      <c r="O61" s="81"/>
      <c r="P61" s="93"/>
      <c r="Q61" s="93"/>
      <c r="R61" s="93"/>
      <c r="S61" s="82"/>
      <c r="X61" s="24"/>
      <c r="Y61" s="120"/>
      <c r="Z61" s="120"/>
      <c r="AA61" s="120"/>
      <c r="AB61" s="120"/>
      <c r="AC61" s="120"/>
      <c r="AD61" s="120"/>
      <c r="AE61" s="120"/>
      <c r="AF61" s="120"/>
    </row>
    <row r="62" s="61" customFormat="1" ht="25" customHeight="1" spans="1:19">
      <c r="A62" s="94"/>
      <c r="B62" s="94"/>
      <c r="C62" s="93">
        <v>11200810</v>
      </c>
      <c r="D62" s="79" t="s">
        <v>87</v>
      </c>
      <c r="E62" s="81">
        <v>3</v>
      </c>
      <c r="F62" s="81">
        <v>48</v>
      </c>
      <c r="G62" s="81">
        <v>32</v>
      </c>
      <c r="H62" s="81">
        <v>16</v>
      </c>
      <c r="I62" s="81">
        <v>0</v>
      </c>
      <c r="J62" s="101" t="s">
        <v>16</v>
      </c>
      <c r="K62" s="93"/>
      <c r="L62" s="93"/>
      <c r="M62" s="93">
        <v>3</v>
      </c>
      <c r="N62" s="11"/>
      <c r="O62" s="11"/>
      <c r="P62" s="11"/>
      <c r="Q62" s="11"/>
      <c r="R62" s="11"/>
      <c r="S62" s="82"/>
    </row>
    <row r="63" s="61" customFormat="1" ht="25" customHeight="1" spans="1:19">
      <c r="A63" s="94"/>
      <c r="B63" s="94"/>
      <c r="C63" s="11">
        <v>11200950</v>
      </c>
      <c r="D63" s="79" t="s">
        <v>88</v>
      </c>
      <c r="E63" s="81">
        <v>3</v>
      </c>
      <c r="F63" s="81">
        <v>48</v>
      </c>
      <c r="G63" s="81">
        <v>32</v>
      </c>
      <c r="H63" s="81">
        <v>16</v>
      </c>
      <c r="I63" s="81">
        <v>0</v>
      </c>
      <c r="J63" s="101" t="s">
        <v>16</v>
      </c>
      <c r="K63" s="93"/>
      <c r="L63" s="93"/>
      <c r="M63" s="93"/>
      <c r="N63" s="81">
        <v>3</v>
      </c>
      <c r="O63" s="81"/>
      <c r="P63" s="93"/>
      <c r="Q63" s="11"/>
      <c r="R63" s="11"/>
      <c r="S63" s="82"/>
    </row>
    <row r="64" s="61" customFormat="1" ht="25" customHeight="1" spans="1:19">
      <c r="A64" s="94"/>
      <c r="B64" s="94"/>
      <c r="C64" s="11">
        <v>11201180</v>
      </c>
      <c r="D64" s="88" t="s">
        <v>89</v>
      </c>
      <c r="E64" s="67">
        <v>3</v>
      </c>
      <c r="F64" s="67">
        <v>48</v>
      </c>
      <c r="G64" s="67">
        <v>32</v>
      </c>
      <c r="H64" s="67">
        <v>16</v>
      </c>
      <c r="I64" s="81">
        <v>0</v>
      </c>
      <c r="J64" s="27" t="s">
        <v>16</v>
      </c>
      <c r="K64" s="11"/>
      <c r="L64" s="11"/>
      <c r="M64" s="11"/>
      <c r="N64" s="11"/>
      <c r="O64" s="11">
        <v>3</v>
      </c>
      <c r="P64" s="11"/>
      <c r="Q64" s="11"/>
      <c r="R64" s="11"/>
      <c r="S64" s="82"/>
    </row>
    <row r="65" s="61" customFormat="1" ht="35" customHeight="1" spans="1:19">
      <c r="A65" s="94"/>
      <c r="B65" s="94"/>
      <c r="C65" s="93">
        <v>11201220</v>
      </c>
      <c r="D65" s="66" t="s">
        <v>90</v>
      </c>
      <c r="E65" s="67">
        <v>3</v>
      </c>
      <c r="F65" s="67">
        <v>48</v>
      </c>
      <c r="G65" s="67">
        <v>32</v>
      </c>
      <c r="H65" s="67">
        <v>16</v>
      </c>
      <c r="I65" s="67">
        <v>0</v>
      </c>
      <c r="J65" s="27" t="s">
        <v>16</v>
      </c>
      <c r="K65" s="11"/>
      <c r="L65" s="11"/>
      <c r="M65" s="11"/>
      <c r="N65" s="11"/>
      <c r="O65" s="11"/>
      <c r="P65" s="11">
        <v>3</v>
      </c>
      <c r="Q65" s="11"/>
      <c r="R65" s="11"/>
      <c r="S65" s="90"/>
    </row>
    <row r="66" s="61" customFormat="1" ht="16" customHeight="1" spans="1:19">
      <c r="A66" s="121"/>
      <c r="B66" s="121"/>
      <c r="C66" s="69" t="s">
        <v>91</v>
      </c>
      <c r="D66" s="70"/>
      <c r="E66" s="74">
        <v>26</v>
      </c>
      <c r="F66" s="91">
        <v>416</v>
      </c>
      <c r="G66" s="91">
        <v>256</v>
      </c>
      <c r="H66" s="91">
        <v>160</v>
      </c>
      <c r="I66" s="91">
        <v>0</v>
      </c>
      <c r="J66" s="91"/>
      <c r="K66" s="91">
        <f ca="1">SUM(#REF!)+SUM(K66:K80)</f>
        <v>0</v>
      </c>
      <c r="L66" s="91">
        <v>4</v>
      </c>
      <c r="M66" s="91">
        <v>13</v>
      </c>
      <c r="N66" s="91">
        <v>3</v>
      </c>
      <c r="O66" s="91">
        <v>3</v>
      </c>
      <c r="P66" s="91">
        <v>3</v>
      </c>
      <c r="Q66" s="91">
        <f ca="1">SUM(#REF!)+SUM(Q66:Q80)</f>
        <v>0</v>
      </c>
      <c r="R66" s="91">
        <f ca="1">SUM(#REF!)+SUM(R66:R80)</f>
        <v>0</v>
      </c>
      <c r="S66" s="103"/>
    </row>
    <row r="67" s="61" customFormat="1" ht="25" customHeight="1" spans="1:19">
      <c r="A67" s="92" t="s">
        <v>68</v>
      </c>
      <c r="B67" s="92" t="s">
        <v>35</v>
      </c>
      <c r="C67" s="87">
        <v>31200350</v>
      </c>
      <c r="D67" s="66" t="s">
        <v>92</v>
      </c>
      <c r="E67" s="67">
        <v>1.5</v>
      </c>
      <c r="F67" s="67">
        <v>24</v>
      </c>
      <c r="G67" s="67">
        <v>24</v>
      </c>
      <c r="H67" s="67">
        <v>0</v>
      </c>
      <c r="I67" s="67">
        <v>0</v>
      </c>
      <c r="J67" s="27" t="s">
        <v>16</v>
      </c>
      <c r="K67" s="141" t="s">
        <v>93</v>
      </c>
      <c r="L67" s="141"/>
      <c r="M67" s="141"/>
      <c r="N67" s="141"/>
      <c r="O67" s="141"/>
      <c r="P67" s="141"/>
      <c r="Q67" s="141"/>
      <c r="R67" s="87"/>
      <c r="S67" s="147" t="s">
        <v>94</v>
      </c>
    </row>
    <row r="68" s="61" customFormat="1" ht="25" customHeight="1" spans="1:19">
      <c r="A68" s="94"/>
      <c r="B68" s="94"/>
      <c r="C68" s="84">
        <v>31200360</v>
      </c>
      <c r="D68" s="122" t="s">
        <v>95</v>
      </c>
      <c r="E68" s="123">
        <v>3</v>
      </c>
      <c r="F68" s="123">
        <v>48</v>
      </c>
      <c r="G68" s="123">
        <v>32</v>
      </c>
      <c r="H68" s="123">
        <v>16</v>
      </c>
      <c r="I68" s="123">
        <v>0</v>
      </c>
      <c r="J68" s="156" t="s">
        <v>16</v>
      </c>
      <c r="K68" s="84"/>
      <c r="L68" s="84"/>
      <c r="M68" s="84"/>
      <c r="N68" s="123"/>
      <c r="O68" s="123">
        <v>3</v>
      </c>
      <c r="P68" s="142"/>
      <c r="Q68" s="142"/>
      <c r="R68" s="142"/>
      <c r="S68" s="82"/>
    </row>
    <row r="69" s="61" customFormat="1" ht="24" hidden="1" customHeight="1" spans="1:19">
      <c r="A69" s="94"/>
      <c r="B69" s="94"/>
      <c r="C69" s="113"/>
      <c r="D69" s="124"/>
      <c r="E69" s="113"/>
      <c r="F69" s="113"/>
      <c r="G69" s="113"/>
      <c r="H69" s="113"/>
      <c r="I69" s="113"/>
      <c r="J69" s="113"/>
      <c r="K69" s="113"/>
      <c r="L69" s="113"/>
      <c r="M69" s="113"/>
      <c r="N69" s="113"/>
      <c r="O69" s="113"/>
      <c r="P69" s="143"/>
      <c r="Q69" s="143"/>
      <c r="R69" s="143"/>
      <c r="S69" s="82"/>
    </row>
    <row r="70" s="61" customFormat="1" ht="35" customHeight="1" spans="1:19">
      <c r="A70" s="94"/>
      <c r="B70" s="94"/>
      <c r="C70" s="11">
        <v>31200370</v>
      </c>
      <c r="D70" s="66" t="s">
        <v>96</v>
      </c>
      <c r="E70" s="67">
        <v>4</v>
      </c>
      <c r="F70" s="67">
        <v>64</v>
      </c>
      <c r="G70" s="67">
        <v>32</v>
      </c>
      <c r="H70" s="67">
        <v>32</v>
      </c>
      <c r="I70" s="67">
        <v>0</v>
      </c>
      <c r="J70" s="27" t="s">
        <v>16</v>
      </c>
      <c r="K70" s="11"/>
      <c r="L70" s="11"/>
      <c r="M70" s="11"/>
      <c r="N70" s="11">
        <v>4</v>
      </c>
      <c r="O70" s="11"/>
      <c r="P70" s="67"/>
      <c r="Q70" s="11"/>
      <c r="R70" s="11"/>
      <c r="S70" s="82"/>
    </row>
    <row r="71" s="61" customFormat="1" ht="25" customHeight="1" spans="1:19">
      <c r="A71" s="94"/>
      <c r="B71" s="94"/>
      <c r="C71" s="87">
        <v>31207000</v>
      </c>
      <c r="D71" s="88" t="s">
        <v>97</v>
      </c>
      <c r="E71" s="89">
        <v>3</v>
      </c>
      <c r="F71" s="89">
        <v>48</v>
      </c>
      <c r="G71" s="89">
        <v>32</v>
      </c>
      <c r="H71" s="89">
        <v>16</v>
      </c>
      <c r="I71" s="89">
        <v>0</v>
      </c>
      <c r="J71" s="102" t="s">
        <v>16</v>
      </c>
      <c r="K71" s="87"/>
      <c r="L71" s="87"/>
      <c r="M71" s="87"/>
      <c r="N71" s="87">
        <v>3</v>
      </c>
      <c r="O71" s="87"/>
      <c r="P71" s="87"/>
      <c r="Q71" s="87"/>
      <c r="R71" s="87"/>
      <c r="S71" s="82"/>
    </row>
    <row r="72" s="61" customFormat="1" ht="25" customHeight="1" spans="1:19">
      <c r="A72" s="94"/>
      <c r="B72" s="94"/>
      <c r="C72" s="11">
        <v>31200380</v>
      </c>
      <c r="D72" s="66" t="s">
        <v>98</v>
      </c>
      <c r="E72" s="67">
        <v>2</v>
      </c>
      <c r="F72" s="67">
        <v>32</v>
      </c>
      <c r="G72" s="67">
        <v>16</v>
      </c>
      <c r="H72" s="67">
        <v>16</v>
      </c>
      <c r="I72" s="67">
        <v>0</v>
      </c>
      <c r="J72" s="151" t="s">
        <v>16</v>
      </c>
      <c r="K72" s="11"/>
      <c r="L72" s="11"/>
      <c r="M72" s="11"/>
      <c r="N72" s="11"/>
      <c r="O72" s="67">
        <v>2</v>
      </c>
      <c r="P72" s="11"/>
      <c r="Q72" s="11"/>
      <c r="R72" s="11"/>
      <c r="S72" s="82"/>
    </row>
    <row r="73" s="61" customFormat="1" ht="25" customHeight="1" spans="1:19">
      <c r="A73" s="94"/>
      <c r="B73" s="94"/>
      <c r="C73" s="11">
        <v>31200390</v>
      </c>
      <c r="D73" s="66" t="s">
        <v>99</v>
      </c>
      <c r="E73" s="67">
        <v>3</v>
      </c>
      <c r="F73" s="67">
        <v>48</v>
      </c>
      <c r="G73" s="67">
        <v>32</v>
      </c>
      <c r="H73" s="67">
        <v>16</v>
      </c>
      <c r="I73" s="67">
        <v>0</v>
      </c>
      <c r="J73" s="27" t="s">
        <v>16</v>
      </c>
      <c r="K73" s="11"/>
      <c r="L73" s="11"/>
      <c r="M73" s="11"/>
      <c r="N73" s="11">
        <v>3</v>
      </c>
      <c r="O73" s="11"/>
      <c r="P73" s="67"/>
      <c r="Q73" s="11"/>
      <c r="R73" s="11"/>
      <c r="S73" s="82"/>
    </row>
    <row r="74" s="61" customFormat="1" ht="25" customHeight="1" spans="1:19">
      <c r="A74" s="94"/>
      <c r="B74" s="94"/>
      <c r="C74" s="11">
        <v>31200400</v>
      </c>
      <c r="D74" s="66" t="s">
        <v>100</v>
      </c>
      <c r="E74" s="67">
        <v>2</v>
      </c>
      <c r="F74" s="67">
        <v>32</v>
      </c>
      <c r="G74" s="67">
        <v>16</v>
      </c>
      <c r="H74" s="67">
        <v>16</v>
      </c>
      <c r="I74" s="67">
        <v>0</v>
      </c>
      <c r="J74" s="151" t="s">
        <v>16</v>
      </c>
      <c r="K74" s="11"/>
      <c r="L74" s="11"/>
      <c r="M74" s="144"/>
      <c r="N74" s="11"/>
      <c r="O74" s="67">
        <v>2</v>
      </c>
      <c r="P74" s="11"/>
      <c r="Q74" s="11"/>
      <c r="R74" s="11"/>
      <c r="S74" s="82"/>
    </row>
    <row r="75" s="61" customFormat="1" ht="25" customHeight="1" spans="1:19">
      <c r="A75" s="94"/>
      <c r="B75" s="94"/>
      <c r="C75" s="87">
        <v>31200410</v>
      </c>
      <c r="D75" s="88" t="s">
        <v>101</v>
      </c>
      <c r="E75" s="89">
        <v>4</v>
      </c>
      <c r="F75" s="89">
        <v>64</v>
      </c>
      <c r="G75" s="89">
        <v>32</v>
      </c>
      <c r="H75" s="89">
        <v>32</v>
      </c>
      <c r="I75" s="89">
        <v>0</v>
      </c>
      <c r="J75" s="102" t="s">
        <v>16</v>
      </c>
      <c r="K75" s="87"/>
      <c r="L75" s="87"/>
      <c r="M75" s="87"/>
      <c r="N75" s="87"/>
      <c r="O75" s="89"/>
      <c r="P75" s="89">
        <v>4</v>
      </c>
      <c r="Q75" s="87"/>
      <c r="R75" s="87"/>
      <c r="S75" s="82"/>
    </row>
    <row r="76" s="61" customFormat="1" ht="35" customHeight="1" spans="1:19">
      <c r="A76" s="94"/>
      <c r="B76" s="94"/>
      <c r="C76" s="11">
        <v>31200420</v>
      </c>
      <c r="D76" s="66" t="s">
        <v>102</v>
      </c>
      <c r="E76" s="67">
        <v>3</v>
      </c>
      <c r="F76" s="67">
        <v>48</v>
      </c>
      <c r="G76" s="67">
        <v>32</v>
      </c>
      <c r="H76" s="67">
        <v>16</v>
      </c>
      <c r="I76" s="67">
        <v>0</v>
      </c>
      <c r="J76" s="151" t="s">
        <v>16</v>
      </c>
      <c r="K76" s="11"/>
      <c r="L76" s="11"/>
      <c r="M76" s="11" t="s">
        <v>75</v>
      </c>
      <c r="N76" s="11"/>
      <c r="O76" s="11">
        <v>3</v>
      </c>
      <c r="P76" s="67"/>
      <c r="Q76" s="11"/>
      <c r="R76" s="11"/>
      <c r="S76" s="82"/>
    </row>
    <row r="77" s="61" customFormat="1" ht="25" customHeight="1" spans="1:35">
      <c r="A77" s="94"/>
      <c r="B77" s="94"/>
      <c r="C77" s="11">
        <v>31200430</v>
      </c>
      <c r="D77" s="88" t="s">
        <v>103</v>
      </c>
      <c r="E77" s="89">
        <v>3</v>
      </c>
      <c r="F77" s="67">
        <v>48</v>
      </c>
      <c r="G77" s="67">
        <v>32</v>
      </c>
      <c r="H77" s="67">
        <v>16</v>
      </c>
      <c r="I77" s="145">
        <v>0</v>
      </c>
      <c r="J77" s="157" t="s">
        <v>16</v>
      </c>
      <c r="K77" s="87"/>
      <c r="L77" s="87"/>
      <c r="M77" s="102"/>
      <c r="N77" s="102"/>
      <c r="O77" s="87">
        <v>3</v>
      </c>
      <c r="P77" s="146"/>
      <c r="Q77" s="145"/>
      <c r="R77" s="102"/>
      <c r="S77" s="82"/>
      <c r="AE77" s="150"/>
      <c r="AF77" s="112"/>
      <c r="AG77" s="23"/>
      <c r="AH77" s="23"/>
      <c r="AI77" s="23"/>
    </row>
    <row r="78" s="61" customFormat="1" ht="25" customHeight="1" spans="1:19">
      <c r="A78" s="94"/>
      <c r="B78" s="94"/>
      <c r="C78" s="11">
        <v>31200440</v>
      </c>
      <c r="D78" s="66" t="s">
        <v>104</v>
      </c>
      <c r="E78" s="67">
        <v>3</v>
      </c>
      <c r="F78" s="67">
        <v>48</v>
      </c>
      <c r="G78" s="67">
        <v>32</v>
      </c>
      <c r="H78" s="67">
        <v>16</v>
      </c>
      <c r="I78" s="67">
        <v>0</v>
      </c>
      <c r="J78" s="27" t="s">
        <v>16</v>
      </c>
      <c r="K78" s="11"/>
      <c r="L78" s="11"/>
      <c r="M78" s="11"/>
      <c r="N78" s="11"/>
      <c r="O78" s="11"/>
      <c r="P78" s="11">
        <v>3</v>
      </c>
      <c r="Q78" s="67"/>
      <c r="R78" s="11"/>
      <c r="S78" s="82"/>
    </row>
    <row r="79" s="61" customFormat="1" ht="25" customHeight="1" spans="1:19">
      <c r="A79" s="94"/>
      <c r="B79" s="94"/>
      <c r="C79" s="87">
        <v>31200402</v>
      </c>
      <c r="D79" s="88" t="s">
        <v>105</v>
      </c>
      <c r="E79" s="67">
        <v>3</v>
      </c>
      <c r="F79" s="67">
        <v>48</v>
      </c>
      <c r="G79" s="67">
        <v>32</v>
      </c>
      <c r="H79" s="67">
        <v>16</v>
      </c>
      <c r="I79" s="89">
        <v>0</v>
      </c>
      <c r="J79" s="102" t="s">
        <v>16</v>
      </c>
      <c r="K79" s="87"/>
      <c r="L79" s="87"/>
      <c r="M79" s="87"/>
      <c r="N79" s="87"/>
      <c r="O79" s="87"/>
      <c r="P79" s="87">
        <v>3</v>
      </c>
      <c r="Q79" s="87"/>
      <c r="R79" s="87"/>
      <c r="S79" s="82"/>
    </row>
    <row r="80" ht="25" customHeight="1" spans="1:19">
      <c r="A80" s="94"/>
      <c r="B80" s="94"/>
      <c r="C80" s="87">
        <v>31200450</v>
      </c>
      <c r="D80" s="88" t="s">
        <v>106</v>
      </c>
      <c r="E80" s="89">
        <v>3</v>
      </c>
      <c r="F80" s="89">
        <v>48</v>
      </c>
      <c r="G80" s="67">
        <v>32</v>
      </c>
      <c r="H80" s="67">
        <v>16</v>
      </c>
      <c r="I80" s="89">
        <v>0</v>
      </c>
      <c r="J80" s="102" t="s">
        <v>16</v>
      </c>
      <c r="K80" s="87"/>
      <c r="L80" s="87"/>
      <c r="M80" s="87"/>
      <c r="N80" s="87"/>
      <c r="O80" s="87"/>
      <c r="P80" s="89"/>
      <c r="Q80" s="87">
        <v>3</v>
      </c>
      <c r="R80" s="87"/>
      <c r="S80" s="82"/>
    </row>
    <row r="81" ht="25" customHeight="1" spans="1:19">
      <c r="A81" s="94"/>
      <c r="B81" s="94"/>
      <c r="C81" s="87">
        <v>31200460</v>
      </c>
      <c r="D81" s="88" t="s">
        <v>107</v>
      </c>
      <c r="E81" s="89">
        <v>3</v>
      </c>
      <c r="F81" s="67">
        <v>48</v>
      </c>
      <c r="G81" s="67">
        <v>32</v>
      </c>
      <c r="H81" s="67">
        <v>16</v>
      </c>
      <c r="I81" s="145">
        <v>0</v>
      </c>
      <c r="J81" s="157" t="s">
        <v>16</v>
      </c>
      <c r="K81" s="87"/>
      <c r="L81" s="87"/>
      <c r="M81" s="102"/>
      <c r="N81" s="102"/>
      <c r="O81" s="70"/>
      <c r="P81" s="87">
        <v>3</v>
      </c>
      <c r="Q81" s="145"/>
      <c r="R81" s="102"/>
      <c r="S81" s="90"/>
    </row>
    <row r="82" ht="16" customHeight="1" spans="1:19">
      <c r="A82" s="121"/>
      <c r="B82" s="121"/>
      <c r="C82" s="69" t="s">
        <v>108</v>
      </c>
      <c r="D82" s="70"/>
      <c r="E82" s="70">
        <v>29</v>
      </c>
      <c r="F82" s="70">
        <v>464</v>
      </c>
      <c r="G82" s="70">
        <v>464</v>
      </c>
      <c r="H82" s="70">
        <v>0</v>
      </c>
      <c r="I82" s="70">
        <f>SUM(I74:I77)</f>
        <v>0</v>
      </c>
      <c r="J82" s="70"/>
      <c r="K82" s="70">
        <f t="shared" ref="K82:M82" si="2">SUM(K74:K77)</f>
        <v>0</v>
      </c>
      <c r="L82" s="70">
        <f t="shared" si="2"/>
        <v>0</v>
      </c>
      <c r="M82" s="70">
        <f t="shared" si="2"/>
        <v>0</v>
      </c>
      <c r="N82" s="70">
        <v>10</v>
      </c>
      <c r="O82" s="70">
        <v>13</v>
      </c>
      <c r="P82" s="70">
        <v>13</v>
      </c>
      <c r="Q82" s="70">
        <v>3</v>
      </c>
      <c r="R82" s="70">
        <v>0</v>
      </c>
      <c r="S82" s="103"/>
    </row>
    <row r="83" ht="16" customHeight="1" spans="1:19">
      <c r="A83" s="125" t="s">
        <v>109</v>
      </c>
      <c r="B83" s="126"/>
      <c r="C83" s="126"/>
      <c r="D83" s="127"/>
      <c r="E83" s="73">
        <v>132</v>
      </c>
      <c r="F83" s="73">
        <v>2112</v>
      </c>
      <c r="G83" s="128"/>
      <c r="H83" s="128"/>
      <c r="I83" s="128"/>
      <c r="J83" s="128"/>
      <c r="K83" s="128"/>
      <c r="L83" s="128"/>
      <c r="M83" s="128"/>
      <c r="N83" s="128"/>
      <c r="O83" s="128"/>
      <c r="P83" s="128"/>
      <c r="Q83" s="128"/>
      <c r="R83" s="128"/>
      <c r="S83" s="103"/>
    </row>
    <row r="84" ht="19.8" customHeight="1" spans="1:19">
      <c r="A84" s="129"/>
      <c r="B84" s="129"/>
      <c r="C84" s="130"/>
      <c r="S84" s="148"/>
    </row>
    <row r="85" ht="19.2" customHeight="1" spans="1:19">
      <c r="A85" s="129"/>
      <c r="B85" s="129"/>
      <c r="C85" s="130"/>
      <c r="E85" s="131"/>
      <c r="S85" s="149"/>
    </row>
    <row r="86" ht="19.8" customHeight="1" spans="1:19">
      <c r="A86" s="132"/>
      <c r="B86" s="133"/>
      <c r="C86" s="130"/>
      <c r="S86" s="149"/>
    </row>
    <row r="87" spans="1:19">
      <c r="A87" s="134"/>
      <c r="B87" s="134"/>
      <c r="S87" s="134"/>
    </row>
    <row r="88" spans="1:19">
      <c r="A88" s="135"/>
      <c r="B88" s="135"/>
      <c r="S88" s="138"/>
    </row>
    <row r="89" ht="14.25" spans="1:19">
      <c r="A89" s="136"/>
      <c r="B89" s="136"/>
      <c r="C89" s="137"/>
      <c r="D89" s="138"/>
      <c r="E89" s="139"/>
      <c r="F89" s="140"/>
      <c r="G89" s="140"/>
      <c r="H89" s="140"/>
      <c r="I89" s="140"/>
      <c r="J89" s="140"/>
      <c r="K89" s="140"/>
      <c r="L89" s="140"/>
      <c r="M89" s="140"/>
      <c r="N89" s="140"/>
      <c r="O89" s="140"/>
      <c r="P89" s="140"/>
      <c r="Q89" s="140"/>
      <c r="R89" s="140"/>
      <c r="S89" s="136"/>
    </row>
  </sheetData>
  <mergeCells count="56">
    <mergeCell ref="A1:S1"/>
    <mergeCell ref="K2:R2"/>
    <mergeCell ref="K9:Q9"/>
    <mergeCell ref="K19:Q19"/>
    <mergeCell ref="B20:D20"/>
    <mergeCell ref="C44:D44"/>
    <mergeCell ref="A45:D45"/>
    <mergeCell ref="C57:D57"/>
    <mergeCell ref="C66:D66"/>
    <mergeCell ref="K67:Q67"/>
    <mergeCell ref="C82:D82"/>
    <mergeCell ref="A83:D83"/>
    <mergeCell ref="C89:D89"/>
    <mergeCell ref="A2:A4"/>
    <mergeCell ref="A5:A44"/>
    <mergeCell ref="A46:A57"/>
    <mergeCell ref="A58:A66"/>
    <mergeCell ref="A67:A82"/>
    <mergeCell ref="B2:B4"/>
    <mergeCell ref="B5:B19"/>
    <mergeCell ref="B21:B44"/>
    <mergeCell ref="B46:B57"/>
    <mergeCell ref="B58:B66"/>
    <mergeCell ref="B67:B82"/>
    <mergeCell ref="C2:C4"/>
    <mergeCell ref="C68:C69"/>
    <mergeCell ref="D2:D4"/>
    <mergeCell ref="D68:D69"/>
    <mergeCell ref="E2:E4"/>
    <mergeCell ref="E68:E69"/>
    <mergeCell ref="F2:F4"/>
    <mergeCell ref="F68:F69"/>
    <mergeCell ref="G2:G4"/>
    <mergeCell ref="G68:G69"/>
    <mergeCell ref="H2:H4"/>
    <mergeCell ref="H68:H69"/>
    <mergeCell ref="I2:I4"/>
    <mergeCell ref="I68:I69"/>
    <mergeCell ref="J2:J4"/>
    <mergeCell ref="J68:J69"/>
    <mergeCell ref="K68:K69"/>
    <mergeCell ref="L68:L69"/>
    <mergeCell ref="M68:M69"/>
    <mergeCell ref="N68:N69"/>
    <mergeCell ref="O68:O69"/>
    <mergeCell ref="P68:P69"/>
    <mergeCell ref="Q68:Q69"/>
    <mergeCell ref="R68:R69"/>
    <mergeCell ref="S2:S4"/>
    <mergeCell ref="S5:S19"/>
    <mergeCell ref="S21:S22"/>
    <mergeCell ref="S23:S38"/>
    <mergeCell ref="S39:S43"/>
    <mergeCell ref="S46:S56"/>
    <mergeCell ref="S58:S65"/>
    <mergeCell ref="S67:S81"/>
  </mergeCells>
  <pageMargins left="0.393055555555556" right="0.196527777777778" top="0.786805555555556" bottom="0.511805555555556" header="0.313888888888889" footer="0.15625"/>
  <pageSetup paperSize="9" scale="88" orientation="portrait" horizontalDpi="600" verticalDpi="300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workbookViewId="0">
      <selection activeCell="C6" sqref="C6:D6"/>
    </sheetView>
  </sheetViews>
  <sheetFormatPr defaultColWidth="9" defaultRowHeight="14.25"/>
  <cols>
    <col min="1" max="1" width="5.625" style="4" customWidth="1"/>
    <col min="2" max="2" width="11.625" style="5" customWidth="1"/>
    <col min="3" max="3" width="10.625" style="5" customWidth="1"/>
    <col min="4" max="4" width="20.625" style="5" customWidth="1"/>
    <col min="5" max="6" width="4.625" style="5" customWidth="1"/>
    <col min="7" max="8" width="7.125" style="5" customWidth="1"/>
    <col min="9" max="9" width="12.625" style="6" customWidth="1"/>
  </cols>
  <sheetData>
    <row r="1" ht="30" customHeight="1" spans="1:9">
      <c r="A1" s="7" t="s">
        <v>110</v>
      </c>
      <c r="B1" s="8"/>
      <c r="C1" s="8"/>
      <c r="D1" s="8"/>
      <c r="E1" s="8"/>
      <c r="F1" s="8"/>
      <c r="G1" s="8"/>
      <c r="H1" s="8"/>
      <c r="I1" s="8"/>
    </row>
    <row r="2" s="1" customFormat="1" ht="16" customHeight="1" spans="1:9">
      <c r="A2" s="9" t="s">
        <v>111</v>
      </c>
      <c r="B2" s="10" t="s">
        <v>112</v>
      </c>
      <c r="C2" s="10" t="s">
        <v>113</v>
      </c>
      <c r="D2" s="9"/>
      <c r="E2" s="10" t="s">
        <v>114</v>
      </c>
      <c r="F2" s="10" t="s">
        <v>115</v>
      </c>
      <c r="G2" s="10" t="s">
        <v>116</v>
      </c>
      <c r="H2" s="10" t="s">
        <v>117</v>
      </c>
      <c r="I2" s="10" t="s">
        <v>118</v>
      </c>
    </row>
    <row r="3" s="2" customFormat="1" ht="25" customHeight="1" spans="1:9">
      <c r="A3" s="11">
        <v>1</v>
      </c>
      <c r="B3" s="12">
        <v>20900060</v>
      </c>
      <c r="C3" s="13" t="s">
        <v>119</v>
      </c>
      <c r="D3" s="14"/>
      <c r="E3" s="9">
        <v>0.5</v>
      </c>
      <c r="F3" s="11">
        <v>1</v>
      </c>
      <c r="G3" s="11" t="s">
        <v>120</v>
      </c>
      <c r="H3" s="11"/>
      <c r="I3" s="9" t="s">
        <v>121</v>
      </c>
    </row>
    <row r="4" s="2" customFormat="1" ht="25" customHeight="1" spans="1:9">
      <c r="A4" s="11">
        <v>2</v>
      </c>
      <c r="B4" s="9">
        <v>20900071</v>
      </c>
      <c r="C4" s="15" t="s">
        <v>122</v>
      </c>
      <c r="D4" s="14"/>
      <c r="E4" s="9">
        <v>1.5</v>
      </c>
      <c r="F4" s="9">
        <v>2</v>
      </c>
      <c r="G4" s="11" t="s">
        <v>123</v>
      </c>
      <c r="H4" s="11"/>
      <c r="I4" s="9"/>
    </row>
    <row r="5" s="2" customFormat="1" ht="25" customHeight="1" spans="1:9">
      <c r="A5" s="11">
        <v>3</v>
      </c>
      <c r="B5" s="16">
        <v>20302450</v>
      </c>
      <c r="C5" s="17" t="s">
        <v>124</v>
      </c>
      <c r="D5" s="18"/>
      <c r="E5" s="9">
        <v>3</v>
      </c>
      <c r="F5" s="9">
        <v>3</v>
      </c>
      <c r="G5" s="11" t="s">
        <v>125</v>
      </c>
      <c r="H5" s="11"/>
      <c r="I5" s="9"/>
    </row>
    <row r="6" s="2" customFormat="1" ht="25" customHeight="1" spans="1:9">
      <c r="A6" s="9">
        <v>4</v>
      </c>
      <c r="B6" s="158" t="s">
        <v>126</v>
      </c>
      <c r="C6" s="15" t="s">
        <v>127</v>
      </c>
      <c r="D6" s="19"/>
      <c r="E6" s="9">
        <v>16</v>
      </c>
      <c r="F6" s="158" t="s">
        <v>128</v>
      </c>
      <c r="G6" s="9">
        <v>8</v>
      </c>
      <c r="H6" s="9">
        <v>60</v>
      </c>
      <c r="I6" s="10" t="s">
        <v>129</v>
      </c>
    </row>
    <row r="7" s="2" customFormat="1" ht="25" customHeight="1" spans="1:9">
      <c r="A7" s="9">
        <v>5</v>
      </c>
      <c r="B7" s="158" t="s">
        <v>130</v>
      </c>
      <c r="C7" s="15" t="s">
        <v>131</v>
      </c>
      <c r="D7" s="19"/>
      <c r="E7" s="9">
        <v>4</v>
      </c>
      <c r="F7" s="9">
        <v>8</v>
      </c>
      <c r="G7" s="9">
        <v>7</v>
      </c>
      <c r="H7" s="9">
        <v>40</v>
      </c>
      <c r="I7" s="10" t="s">
        <v>129</v>
      </c>
    </row>
    <row r="8" s="2" customFormat="1" ht="25" customHeight="1" spans="1:9">
      <c r="A8" s="9">
        <v>6</v>
      </c>
      <c r="B8" s="158" t="s">
        <v>132</v>
      </c>
      <c r="C8" s="15" t="s">
        <v>133</v>
      </c>
      <c r="D8" s="19"/>
      <c r="E8" s="9">
        <v>1</v>
      </c>
      <c r="F8" s="9">
        <v>2</v>
      </c>
      <c r="G8" s="9" t="s">
        <v>125</v>
      </c>
      <c r="H8" s="9">
        <v>0</v>
      </c>
      <c r="I8" s="10" t="s">
        <v>134</v>
      </c>
    </row>
    <row r="9" s="2" customFormat="1" ht="25" customHeight="1" spans="1:9">
      <c r="A9" s="9">
        <v>7</v>
      </c>
      <c r="B9" s="9">
        <v>21200080</v>
      </c>
      <c r="C9" s="15" t="s">
        <v>135</v>
      </c>
      <c r="D9" s="19"/>
      <c r="E9" s="9">
        <v>2</v>
      </c>
      <c r="F9" s="9">
        <v>4</v>
      </c>
      <c r="G9" s="9" t="s">
        <v>136</v>
      </c>
      <c r="H9" s="9">
        <v>0</v>
      </c>
      <c r="I9" s="10" t="s">
        <v>137</v>
      </c>
    </row>
    <row r="10" s="3" customFormat="1" customHeight="1" spans="1:9">
      <c r="A10" s="20" t="s">
        <v>138</v>
      </c>
      <c r="B10" s="21"/>
      <c r="C10" s="21"/>
      <c r="D10" s="22"/>
      <c r="E10" s="9">
        <f>SUM(E3:E9)</f>
        <v>28</v>
      </c>
      <c r="F10" s="9">
        <v>35</v>
      </c>
      <c r="G10" s="9"/>
      <c r="H10" s="9"/>
      <c r="I10" s="9"/>
    </row>
    <row r="11" s="3" customFormat="1" spans="1:9">
      <c r="A11" s="23"/>
      <c r="B11" s="23"/>
      <c r="C11" s="23"/>
      <c r="D11" s="23"/>
      <c r="E11" s="23"/>
      <c r="F11" s="23"/>
      <c r="G11" s="23"/>
      <c r="H11" s="23"/>
      <c r="I11" s="52"/>
    </row>
    <row r="12" s="3" customFormat="1" spans="1:9">
      <c r="A12" s="23"/>
      <c r="B12" s="23"/>
      <c r="C12" s="23"/>
      <c r="D12" s="23"/>
      <c r="E12" s="23"/>
      <c r="F12" s="23"/>
      <c r="G12" s="23"/>
      <c r="H12" s="23"/>
      <c r="I12" s="52"/>
    </row>
    <row r="13" s="2" customFormat="1" spans="1:9">
      <c r="A13" s="23"/>
      <c r="B13" s="23"/>
      <c r="C13" s="23"/>
      <c r="D13" s="23"/>
      <c r="E13" s="23"/>
      <c r="F13" s="23"/>
      <c r="G13" s="23"/>
      <c r="H13" s="23"/>
      <c r="I13" s="52"/>
    </row>
    <row r="14" s="2" customFormat="1" spans="1:9">
      <c r="A14" s="23"/>
      <c r="B14" s="23"/>
      <c r="C14" s="23"/>
      <c r="D14" s="23"/>
      <c r="E14" s="23"/>
      <c r="F14" s="23"/>
      <c r="G14" s="23"/>
      <c r="H14" s="23"/>
      <c r="I14" s="52"/>
    </row>
    <row r="15" s="2" customFormat="1" ht="30" customHeight="1" spans="1:9">
      <c r="A15" s="24" t="s">
        <v>139</v>
      </c>
      <c r="B15" s="25"/>
      <c r="C15" s="25"/>
      <c r="D15" s="25"/>
      <c r="E15" s="25"/>
      <c r="F15" s="25"/>
      <c r="G15" s="25"/>
      <c r="H15" s="25"/>
      <c r="I15" s="25"/>
    </row>
    <row r="16" s="2" customFormat="1" ht="25" customHeight="1" spans="1:9">
      <c r="A16" s="10" t="s">
        <v>140</v>
      </c>
      <c r="B16" s="9"/>
      <c r="C16" s="10" t="s">
        <v>114</v>
      </c>
      <c r="D16" s="20" t="s">
        <v>141</v>
      </c>
      <c r="E16" s="21"/>
      <c r="F16" s="10" t="s">
        <v>142</v>
      </c>
      <c r="G16" s="9"/>
      <c r="H16" s="20" t="s">
        <v>143</v>
      </c>
      <c r="I16" s="22"/>
    </row>
    <row r="17" ht="16" customHeight="1" spans="1:9">
      <c r="A17" s="26" t="s">
        <v>13</v>
      </c>
      <c r="B17" s="27" t="s">
        <v>144</v>
      </c>
      <c r="C17" s="9">
        <v>33.5</v>
      </c>
      <c r="D17" s="28">
        <f>C17/160</f>
        <v>0.209375</v>
      </c>
      <c r="E17" s="29"/>
      <c r="F17" s="30">
        <f>C17/133.5</f>
        <v>0.250936329588015</v>
      </c>
      <c r="G17" s="30"/>
      <c r="H17" s="31" t="s">
        <v>145</v>
      </c>
      <c r="I17" s="53"/>
    </row>
    <row r="18" ht="16" customHeight="1" spans="1:9">
      <c r="A18" s="32"/>
      <c r="B18" s="27" t="s">
        <v>146</v>
      </c>
      <c r="C18" s="9">
        <v>12</v>
      </c>
      <c r="D18" s="28">
        <f>C18/160</f>
        <v>0.075</v>
      </c>
      <c r="E18" s="29"/>
      <c r="F18" s="30">
        <f>C18/133.5</f>
        <v>0.0898876404494382</v>
      </c>
      <c r="G18" s="30"/>
      <c r="H18" s="33"/>
      <c r="I18" s="54"/>
    </row>
    <row r="19" s="2" customFormat="1" ht="16" customHeight="1" spans="1:9">
      <c r="A19" s="27" t="s">
        <v>147</v>
      </c>
      <c r="B19" s="11"/>
      <c r="C19" s="9">
        <v>31.5</v>
      </c>
      <c r="D19" s="28">
        <v>0.2</v>
      </c>
      <c r="E19" s="34"/>
      <c r="F19" s="35">
        <v>0.238</v>
      </c>
      <c r="G19" s="36"/>
      <c r="H19" s="33"/>
      <c r="I19" s="54"/>
    </row>
    <row r="20" s="2" customFormat="1" ht="16" customHeight="1" spans="1:9">
      <c r="A20" s="27" t="s">
        <v>68</v>
      </c>
      <c r="B20" s="37" t="s">
        <v>148</v>
      </c>
      <c r="C20" s="9">
        <v>26</v>
      </c>
      <c r="D20" s="28">
        <f>C20/160</f>
        <v>0.1625</v>
      </c>
      <c r="E20" s="29"/>
      <c r="F20" s="35">
        <v>0.196</v>
      </c>
      <c r="G20" s="36"/>
      <c r="H20" s="33"/>
      <c r="I20" s="54"/>
    </row>
    <row r="21" s="2" customFormat="1" ht="16" customHeight="1" spans="1:9">
      <c r="A21" s="11"/>
      <c r="B21" s="38" t="s">
        <v>149</v>
      </c>
      <c r="C21" s="9">
        <v>29</v>
      </c>
      <c r="D21" s="28">
        <v>0.18</v>
      </c>
      <c r="E21" s="34"/>
      <c r="F21" s="35">
        <v>0.219</v>
      </c>
      <c r="G21" s="36"/>
      <c r="H21" s="33"/>
      <c r="I21" s="54"/>
    </row>
    <row r="22" s="2" customFormat="1" ht="16" customHeight="1" spans="1:9">
      <c r="A22" s="27" t="s">
        <v>150</v>
      </c>
      <c r="B22" s="11"/>
      <c r="C22" s="9">
        <v>28</v>
      </c>
      <c r="D22" s="35">
        <v>0.17</v>
      </c>
      <c r="E22" s="36"/>
      <c r="F22" s="30" t="s">
        <v>151</v>
      </c>
      <c r="G22" s="30"/>
      <c r="H22" s="33"/>
      <c r="I22" s="54"/>
    </row>
    <row r="23" s="2" customFormat="1" ht="16" customHeight="1" spans="1:9">
      <c r="A23" s="27" t="s">
        <v>152</v>
      </c>
      <c r="B23" s="11"/>
      <c r="C23" s="11">
        <v>160</v>
      </c>
      <c r="D23" s="35">
        <v>1</v>
      </c>
      <c r="E23" s="39"/>
      <c r="F23" s="40">
        <v>1</v>
      </c>
      <c r="G23" s="40"/>
      <c r="H23" s="33"/>
      <c r="I23" s="54"/>
    </row>
    <row r="24" s="2" customFormat="1" ht="16" customHeight="1" spans="1:9">
      <c r="A24" s="41" t="s">
        <v>153</v>
      </c>
      <c r="B24" s="42"/>
      <c r="C24" s="11">
        <v>28</v>
      </c>
      <c r="D24" s="35">
        <v>0.17</v>
      </c>
      <c r="E24" s="36"/>
      <c r="F24" s="43" t="s">
        <v>151</v>
      </c>
      <c r="G24" s="44"/>
      <c r="H24" s="45"/>
      <c r="I24" s="55"/>
    </row>
    <row r="25" s="2" customFormat="1" ht="15.9" customHeight="1" spans="1:9">
      <c r="A25" s="46"/>
      <c r="B25" s="46"/>
      <c r="C25" s="46"/>
      <c r="D25" s="46"/>
      <c r="E25" s="46"/>
      <c r="F25" s="46"/>
      <c r="G25" s="46"/>
      <c r="H25" s="46"/>
      <c r="I25" s="46"/>
    </row>
    <row r="26" s="2" customFormat="1" ht="15.9" customHeight="1" spans="1:9">
      <c r="A26" s="47"/>
      <c r="B26" s="48"/>
      <c r="C26" s="48"/>
      <c r="D26" s="49"/>
      <c r="E26" s="48"/>
      <c r="F26" s="48"/>
      <c r="G26" s="48"/>
      <c r="H26" s="48"/>
      <c r="I26" s="56"/>
    </row>
    <row r="27" s="2" customFormat="1" ht="15.9" customHeight="1" spans="1:9">
      <c r="A27" s="47"/>
      <c r="B27" s="48"/>
      <c r="C27" s="48"/>
      <c r="D27" s="48"/>
      <c r="E27" s="48"/>
      <c r="F27" s="48"/>
      <c r="G27" s="48"/>
      <c r="H27" s="50" t="s">
        <v>154</v>
      </c>
      <c r="I27" s="57"/>
    </row>
    <row r="28" s="2" customFormat="1" ht="15.9" customHeight="1" spans="1:9">
      <c r="A28" s="47"/>
      <c r="B28" s="48"/>
      <c r="C28" s="48"/>
      <c r="D28" s="48"/>
      <c r="E28" s="48"/>
      <c r="F28" s="48"/>
      <c r="G28" s="48"/>
      <c r="H28" s="51"/>
      <c r="I28" s="58"/>
    </row>
    <row r="29" spans="1:9">
      <c r="A29" s="47"/>
      <c r="B29" s="48"/>
      <c r="C29" s="48"/>
      <c r="D29" s="48"/>
      <c r="E29" s="48"/>
      <c r="F29" s="48"/>
      <c r="G29" s="48"/>
      <c r="H29" s="50" t="s">
        <v>155</v>
      </c>
      <c r="I29" s="57"/>
    </row>
    <row r="30" ht="19.5" customHeight="1"/>
  </sheetData>
  <mergeCells count="40">
    <mergeCell ref="A1:I1"/>
    <mergeCell ref="C2:D2"/>
    <mergeCell ref="C3:D3"/>
    <mergeCell ref="C4:D4"/>
    <mergeCell ref="C5:D5"/>
    <mergeCell ref="C6:D6"/>
    <mergeCell ref="C7:D7"/>
    <mergeCell ref="C8:D8"/>
    <mergeCell ref="C9:D9"/>
    <mergeCell ref="A10:D10"/>
    <mergeCell ref="A15:I15"/>
    <mergeCell ref="A16:B16"/>
    <mergeCell ref="D16:E16"/>
    <mergeCell ref="F16:G16"/>
    <mergeCell ref="H16:I16"/>
    <mergeCell ref="D17:E17"/>
    <mergeCell ref="F17:G17"/>
    <mergeCell ref="D18:E18"/>
    <mergeCell ref="F18:G18"/>
    <mergeCell ref="A19:B19"/>
    <mergeCell ref="D19:E19"/>
    <mergeCell ref="F19:G19"/>
    <mergeCell ref="D20:E20"/>
    <mergeCell ref="F20:G20"/>
    <mergeCell ref="D21:E21"/>
    <mergeCell ref="F21:G21"/>
    <mergeCell ref="A22:B22"/>
    <mergeCell ref="D22:E22"/>
    <mergeCell ref="F22:G22"/>
    <mergeCell ref="A23:B23"/>
    <mergeCell ref="D23:E23"/>
    <mergeCell ref="F23:G23"/>
    <mergeCell ref="A24:B24"/>
    <mergeCell ref="D24:E24"/>
    <mergeCell ref="F24:G24"/>
    <mergeCell ref="H27:I27"/>
    <mergeCell ref="H29:I29"/>
    <mergeCell ref="A17:A18"/>
    <mergeCell ref="A20:A21"/>
    <mergeCell ref="H17:I24"/>
  </mergeCells>
  <pageMargins left="0.471527777777778" right="0.354166666666667" top="0.984027777777778" bottom="0.984027777777778" header="0.510416666666667" footer="0.510416666666667"/>
  <pageSetup paperSize="9" scale="88" orientation="portrait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jmglx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教学进程表</vt:lpstr>
      <vt:lpstr>实践环节与最低学分要求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GEYONGMEI</dc:creator>
  <cp:lastModifiedBy>严肃帝！</cp:lastModifiedBy>
  <dcterms:created xsi:type="dcterms:W3CDTF">2006-12-06T04:52:00Z</dcterms:created>
  <cp:lastPrinted>2016-05-19T06:04:00Z</cp:lastPrinted>
  <dcterms:modified xsi:type="dcterms:W3CDTF">2018-08-19T07:50:28Z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