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8415" yWindow="-135" windowWidth="20520" windowHeight="11640"/>
  </bookViews>
  <sheets>
    <sheet name="教学进程表" sheetId="2" r:id="rId1"/>
    <sheet name="实践环节与最低学分要求" sheetId="10" r:id="rId2"/>
  </sheets>
  <definedNames>
    <definedName name="_xlnm.Print_Area" localSheetId="0">教学进程表!$A$1:$T$14</definedName>
    <definedName name="_xlnm.Print_Area" localSheetId="1">实践环节与最低学分要求!$A$1:$I$20</definedName>
    <definedName name="_xlnm.Print_Titles" localSheetId="0">教学进程表!$2:$4</definedName>
  </definedNames>
  <calcPr calcId="124519"/>
</workbook>
</file>

<file path=xl/calcChain.xml><?xml version="1.0" encoding="utf-8"?>
<calcChain xmlns="http://schemas.openxmlformats.org/spreadsheetml/2006/main">
  <c r="F13" i="10"/>
  <c r="F12"/>
  <c r="E13" i="2"/>
  <c r="F13"/>
  <c r="G13"/>
  <c r="H13"/>
  <c r="I13"/>
  <c r="K13"/>
  <c r="L13"/>
  <c r="M13"/>
  <c r="N13"/>
  <c r="O13"/>
  <c r="P13"/>
  <c r="Q13"/>
  <c r="R13"/>
  <c r="I7" l="1"/>
  <c r="H7"/>
  <c r="G7"/>
  <c r="G14" l="1"/>
  <c r="H14"/>
  <c r="I14"/>
  <c r="D12" i="10" l="1"/>
  <c r="D15" l="1"/>
  <c r="D14"/>
  <c r="D16"/>
  <c r="F7" i="2" l="1"/>
  <c r="F14" s="1"/>
  <c r="D13" i="10"/>
  <c r="L7" i="2"/>
  <c r="L14" s="1"/>
  <c r="M7"/>
  <c r="M14" s="1"/>
  <c r="N7"/>
  <c r="N14" s="1"/>
  <c r="O7"/>
  <c r="O14" s="1"/>
  <c r="P7"/>
  <c r="P14" s="1"/>
  <c r="Q7"/>
  <c r="Q14" s="1"/>
  <c r="R7"/>
  <c r="R14" s="1"/>
  <c r="K7"/>
  <c r="K14" s="1"/>
  <c r="E7"/>
  <c r="E14" s="1"/>
</calcChain>
</file>

<file path=xl/sharedStrings.xml><?xml version="1.0" encoding="utf-8"?>
<sst xmlns="http://schemas.openxmlformats.org/spreadsheetml/2006/main" count="66" uniqueCount="57">
  <si>
    <t>No</t>
  </si>
  <si>
    <t>/</t>
    <phoneticPr fontId="4" type="noConversion"/>
  </si>
  <si>
    <r>
      <rPr>
        <sz val="8"/>
        <rFont val="宋体"/>
        <family val="3"/>
        <charset val="134"/>
      </rPr>
      <t>课
程
类
别</t>
    </r>
  </si>
  <si>
    <r>
      <rPr>
        <sz val="8"/>
        <rFont val="宋体"/>
        <family val="3"/>
        <charset val="134"/>
      </rPr>
      <t>课程性质</t>
    </r>
    <phoneticPr fontId="4" type="noConversion"/>
  </si>
  <si>
    <r>
      <rPr>
        <sz val="8"/>
        <rFont val="宋体"/>
        <family val="3"/>
        <charset val="134"/>
      </rPr>
      <t>课
程
代
码</t>
    </r>
  </si>
  <si>
    <r>
      <rPr>
        <sz val="8"/>
        <rFont val="宋体"/>
        <family val="3"/>
        <charset val="134"/>
      </rPr>
      <t>课
程
名
称</t>
    </r>
  </si>
  <si>
    <r>
      <rPr>
        <sz val="8"/>
        <rFont val="宋体"/>
        <family val="3"/>
        <charset val="134"/>
      </rPr>
      <t>学
分</t>
    </r>
  </si>
  <si>
    <r>
      <rPr>
        <sz val="8"/>
        <rFont val="宋体"/>
        <family val="3"/>
        <charset val="134"/>
      </rPr>
      <t>总
学
时</t>
    </r>
  </si>
  <si>
    <r>
      <rPr>
        <sz val="8"/>
        <rFont val="宋体"/>
        <family val="3"/>
        <charset val="134"/>
      </rPr>
      <t>讲
课
学
时</t>
    </r>
  </si>
  <si>
    <r>
      <rPr>
        <sz val="8"/>
        <rFont val="宋体"/>
        <family val="3"/>
        <charset val="134"/>
      </rPr>
      <t>实
验
学
时</t>
    </r>
  </si>
  <si>
    <r>
      <rPr>
        <sz val="8"/>
        <rFont val="宋体"/>
        <family val="3"/>
        <charset val="134"/>
      </rPr>
      <t>上
机
学
时</t>
    </r>
  </si>
  <si>
    <r>
      <rPr>
        <sz val="8"/>
        <rFont val="宋体"/>
        <family val="3"/>
        <charset val="134"/>
      </rPr>
      <t>考
核
方
式</t>
    </r>
  </si>
  <si>
    <r>
      <rPr>
        <sz val="8"/>
        <rFont val="宋体"/>
        <family val="3"/>
        <charset val="134"/>
      </rPr>
      <t>各学期周数及周学时安排表</t>
    </r>
  </si>
  <si>
    <r>
      <rPr>
        <sz val="8"/>
        <rFont val="宋体"/>
        <family val="3"/>
        <charset val="134"/>
      </rPr>
      <t>备注</t>
    </r>
  </si>
  <si>
    <r>
      <rPr>
        <sz val="8"/>
        <rFont val="宋体"/>
        <family val="3"/>
        <charset val="134"/>
      </rPr>
      <t>必修</t>
    </r>
    <phoneticPr fontId="4" type="noConversion"/>
  </si>
  <si>
    <r>
      <rPr>
        <sz val="8"/>
        <rFont val="宋体"/>
        <family val="3"/>
        <charset val="134"/>
      </rPr>
      <t>考试</t>
    </r>
  </si>
  <si>
    <r>
      <rPr>
        <sz val="8"/>
        <rFont val="宋体"/>
        <family val="3"/>
        <charset val="134"/>
      </rPr>
      <t>课程编码</t>
    </r>
  </si>
  <si>
    <r>
      <rPr>
        <sz val="8"/>
        <rFont val="宋体"/>
        <family val="3"/>
        <charset val="134"/>
      </rPr>
      <t>课程名称</t>
    </r>
  </si>
  <si>
    <r>
      <rPr>
        <sz val="8"/>
        <rFont val="宋体"/>
        <family val="3"/>
        <charset val="134"/>
      </rPr>
      <t>学分</t>
    </r>
  </si>
  <si>
    <r>
      <rPr>
        <sz val="8"/>
        <rFont val="宋体"/>
        <family val="3"/>
        <charset val="134"/>
      </rPr>
      <t>周数</t>
    </r>
  </si>
  <si>
    <r>
      <rPr>
        <sz val="8"/>
        <rFont val="宋体"/>
        <family val="3"/>
        <charset val="134"/>
      </rPr>
      <t>安排学期</t>
    </r>
  </si>
  <si>
    <r>
      <rPr>
        <sz val="8"/>
        <rFont val="宋体"/>
        <family val="3"/>
        <charset val="134"/>
      </rPr>
      <t>上机时数</t>
    </r>
  </si>
  <si>
    <r>
      <rPr>
        <sz val="8"/>
        <rFont val="宋体"/>
        <family val="3"/>
        <charset val="134"/>
      </rPr>
      <t>独立实践环节小计</t>
    </r>
    <phoneticPr fontId="4" type="noConversion"/>
  </si>
  <si>
    <r>
      <rPr>
        <sz val="8"/>
        <rFont val="宋体"/>
        <family val="3"/>
        <charset val="134"/>
      </rPr>
      <t>占毕业总学分比例</t>
    </r>
    <r>
      <rPr>
        <sz val="8"/>
        <rFont val="Times New Roman"/>
        <family val="1"/>
      </rPr>
      <t>(%)</t>
    </r>
  </si>
  <si>
    <r>
      <rPr>
        <sz val="8"/>
        <rFont val="宋体"/>
        <family val="3"/>
        <charset val="134"/>
      </rPr>
      <t>占课内总学分比例</t>
    </r>
    <r>
      <rPr>
        <sz val="8"/>
        <rFont val="Times New Roman"/>
        <family val="1"/>
      </rPr>
      <t>(%)</t>
    </r>
  </si>
  <si>
    <r>
      <rPr>
        <sz val="8"/>
        <rFont val="宋体"/>
        <family val="3"/>
        <charset val="134"/>
      </rPr>
      <t>最低毕业学分要求</t>
    </r>
  </si>
  <si>
    <r>
      <rPr>
        <sz val="8"/>
        <rFont val="宋体"/>
        <family val="3"/>
        <charset val="134"/>
      </rPr>
      <t>专业基础课</t>
    </r>
    <phoneticPr fontId="4" type="noConversion"/>
  </si>
  <si>
    <r>
      <rPr>
        <sz val="8"/>
        <rFont val="宋体"/>
        <family val="3"/>
        <charset val="134"/>
      </rPr>
      <t>专业课</t>
    </r>
    <phoneticPr fontId="4" type="noConversion"/>
  </si>
  <si>
    <r>
      <rPr>
        <b/>
        <sz val="8"/>
        <rFont val="宋体"/>
        <family val="3"/>
        <charset val="134"/>
      </rPr>
      <t>专业必修课小计</t>
    </r>
    <phoneticPr fontId="4" type="noConversion"/>
  </si>
  <si>
    <r>
      <rPr>
        <sz val="8"/>
        <rFont val="宋体"/>
        <family val="3"/>
        <charset val="134"/>
      </rPr>
      <t>课程类型</t>
    </r>
    <phoneticPr fontId="4" type="noConversion"/>
  </si>
  <si>
    <r>
      <rPr>
        <sz val="8"/>
        <rFont val="宋体"/>
        <family val="3"/>
        <charset val="134"/>
      </rPr>
      <t>学分</t>
    </r>
    <phoneticPr fontId="4" type="noConversion"/>
  </si>
  <si>
    <r>
      <rPr>
        <b/>
        <sz val="8"/>
        <rFont val="宋体"/>
        <family val="3"/>
        <charset val="134"/>
      </rPr>
      <t>专业基础课小计</t>
    </r>
    <phoneticPr fontId="4" type="noConversion"/>
  </si>
  <si>
    <r>
      <rPr>
        <b/>
        <sz val="8"/>
        <rFont val="宋体"/>
        <family val="3"/>
        <charset val="134"/>
      </rPr>
      <t>课内最低毕业学分（不含独立实践环节）</t>
    </r>
    <phoneticPr fontId="4" type="noConversion"/>
  </si>
  <si>
    <r>
      <rPr>
        <sz val="8"/>
        <rFont val="宋体"/>
        <family val="3"/>
        <charset val="134"/>
      </rPr>
      <t>独立实践环节</t>
    </r>
    <phoneticPr fontId="4" type="noConversion"/>
  </si>
  <si>
    <r>
      <rPr>
        <sz val="8"/>
        <rFont val="宋体"/>
        <family val="3"/>
        <charset val="134"/>
      </rPr>
      <t>合计</t>
    </r>
    <phoneticPr fontId="4" type="noConversion"/>
  </si>
  <si>
    <r>
      <rPr>
        <sz val="8"/>
        <rFont val="宋体"/>
        <family val="3"/>
        <charset val="134"/>
      </rPr>
      <t>全部实践环节（含实验等）</t>
    </r>
    <phoneticPr fontId="4" type="noConversion"/>
  </si>
  <si>
    <r>
      <rPr>
        <sz val="8"/>
        <rFont val="宋体"/>
        <family val="3"/>
        <charset val="134"/>
      </rPr>
      <t>有机化学Ⅰ</t>
    </r>
    <r>
      <rPr>
        <sz val="8"/>
        <rFont val="Times New Roman"/>
        <family val="1"/>
      </rPr>
      <t xml:space="preserve"> *                                   Organic Chemistry </t>
    </r>
    <r>
      <rPr>
        <sz val="8"/>
        <rFont val="宋体"/>
        <family val="3"/>
        <charset val="134"/>
      </rPr>
      <t>Ⅰ</t>
    </r>
  </si>
  <si>
    <r>
      <rPr>
        <sz val="8"/>
        <rFont val="宋体"/>
        <family val="3"/>
        <charset val="134"/>
      </rPr>
      <t>有机化学Ⅱ</t>
    </r>
    <r>
      <rPr>
        <sz val="8"/>
        <rFont val="Times New Roman"/>
        <family val="1"/>
      </rPr>
      <t xml:space="preserve">*
Organic Chemistry </t>
    </r>
    <r>
      <rPr>
        <sz val="8"/>
        <rFont val="宋体"/>
        <family val="3"/>
        <charset val="134"/>
      </rPr>
      <t>Ⅱ</t>
    </r>
    <phoneticPr fontId="4" type="noConversion"/>
  </si>
  <si>
    <r>
      <rPr>
        <sz val="8"/>
        <rFont val="宋体"/>
        <family val="3"/>
        <charset val="134"/>
      </rPr>
      <t>高分子化学</t>
    </r>
    <r>
      <rPr>
        <sz val="8"/>
        <rFont val="Times New Roman"/>
        <family val="1"/>
      </rPr>
      <t xml:space="preserve"> *                                Polymer Chemistry</t>
    </r>
    <phoneticPr fontId="4" type="noConversion"/>
  </si>
  <si>
    <r>
      <rPr>
        <sz val="8"/>
        <rFont val="宋体"/>
        <family val="3"/>
        <charset val="134"/>
      </rPr>
      <t>高分子物理</t>
    </r>
    <r>
      <rPr>
        <sz val="8"/>
        <rFont val="Times New Roman"/>
        <family val="1"/>
      </rPr>
      <t xml:space="preserve"> *                               Polymer Physics</t>
    </r>
    <phoneticPr fontId="4" type="noConversion"/>
  </si>
  <si>
    <r>
      <t>≥</t>
    </r>
    <r>
      <rPr>
        <sz val="8"/>
        <rFont val="Times New Roman"/>
        <family val="1"/>
      </rPr>
      <t>210</t>
    </r>
  </si>
  <si>
    <r>
      <t>毕业设计</t>
    </r>
    <r>
      <rPr>
        <sz val="8"/>
        <rFont val="Times New Roman"/>
        <family val="1"/>
      </rPr>
      <t xml:space="preserve">
Graduation Project</t>
    </r>
    <phoneticPr fontId="4" type="noConversion"/>
  </si>
  <si>
    <t>执笔者：赵正平</t>
    <phoneticPr fontId="4" type="noConversion"/>
  </si>
  <si>
    <t>高分子材料与工程辅修专业教学进程表</t>
    <phoneticPr fontId="4" type="noConversion"/>
  </si>
  <si>
    <t>专业基础课</t>
    <phoneticPr fontId="4" type="noConversion"/>
  </si>
  <si>
    <t>必修</t>
    <phoneticPr fontId="4" type="noConversion"/>
  </si>
  <si>
    <t>无方向</t>
    <phoneticPr fontId="4" type="noConversion"/>
  </si>
  <si>
    <t>无方向</t>
    <phoneticPr fontId="4" type="noConversion"/>
  </si>
  <si>
    <t>高分子材料与工程辅修专业实践教学环节安排</t>
    <phoneticPr fontId="4" type="noConversion"/>
  </si>
  <si>
    <t>高分子材料与工程辅修专业学分要求</t>
    <phoneticPr fontId="4" type="noConversion"/>
  </si>
  <si>
    <r>
      <rPr>
        <sz val="8"/>
        <rFont val="宋体"/>
        <family val="3"/>
        <charset val="134"/>
      </rPr>
      <t>高分子材料</t>
    </r>
    <r>
      <rPr>
        <sz val="8"/>
        <rFont val="Times New Roman"/>
        <family val="1"/>
      </rPr>
      <t>*
Polymer Materials</t>
    </r>
    <phoneticPr fontId="4" type="noConversion"/>
  </si>
  <si>
    <r>
      <rPr>
        <sz val="8"/>
        <rFont val="宋体"/>
        <family val="3"/>
        <charset val="134"/>
      </rPr>
      <t>聚合物成型加工及设备</t>
    </r>
    <r>
      <rPr>
        <sz val="8"/>
        <rFont val="Times New Roman"/>
        <family val="1"/>
      </rPr>
      <t xml:space="preserve">*              Polymer Molding Process and Equipment </t>
    </r>
    <phoneticPr fontId="4" type="noConversion"/>
  </si>
  <si>
    <t>审核者：李春娜</t>
    <phoneticPr fontId="4" type="noConversion"/>
  </si>
  <si>
    <r>
      <rPr>
        <sz val="8"/>
        <rFont val="宋体"/>
        <family val="3"/>
        <charset val="134"/>
      </rPr>
      <t>考查</t>
    </r>
  </si>
  <si>
    <r>
      <rPr>
        <sz val="8"/>
        <rFont val="宋体"/>
        <family val="3"/>
        <charset val="134"/>
      </rPr>
      <t>高分子科学导论</t>
    </r>
    <r>
      <rPr>
        <sz val="8"/>
        <rFont val="Times New Roman"/>
        <family val="1"/>
      </rPr>
      <t xml:space="preserve">                         Introduction to Polymer Science </t>
    </r>
    <phoneticPr fontId="4" type="noConversion"/>
  </si>
  <si>
    <t>40</t>
    <phoneticPr fontId="4" type="noConversion"/>
  </si>
  <si>
    <t>2个方向：功能高分子材料，纺织纤维材料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</si>
</sst>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%"/>
  </numFmts>
  <fonts count="30">
    <font>
      <sz val="12"/>
      <name val="宋体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0"/>
      <name val="Times New Roman"/>
      <family val="1"/>
    </font>
    <font>
      <sz val="9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2"/>
      <name val="宋体"/>
      <family val="3"/>
      <charset val="134"/>
    </font>
    <font>
      <b/>
      <sz val="12"/>
      <name val="Times New Roman"/>
      <family val="1"/>
    </font>
    <font>
      <b/>
      <sz val="10"/>
      <name val="宋体"/>
      <family val="3"/>
      <charset val="134"/>
    </font>
    <font>
      <sz val="8"/>
      <name val="Times New Roman"/>
      <family val="1"/>
    </font>
    <font>
      <sz val="8"/>
      <name val="宋体"/>
      <family val="3"/>
      <charset val="134"/>
    </font>
    <font>
      <b/>
      <sz val="8"/>
      <name val="Times New Roman"/>
      <family val="1"/>
    </font>
    <font>
      <b/>
      <sz val="8"/>
      <name val="宋体"/>
      <family val="3"/>
      <charset val="134"/>
    </font>
    <font>
      <sz val="7"/>
      <name val="Times New Roman"/>
      <family val="1"/>
    </font>
    <font>
      <sz val="7"/>
      <name val="宋体"/>
      <family val="3"/>
      <charset val="134"/>
    </font>
    <font>
      <sz val="6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20" fillId="8" borderId="9" applyNumberFormat="0" applyFon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</cellStyleXfs>
  <cellXfs count="70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0" fillId="0" borderId="0" xfId="0" applyFont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22" fillId="9" borderId="0" xfId="0" applyFont="1" applyFill="1">
      <alignment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5" fillId="9" borderId="10" xfId="0" applyNumberFormat="1" applyFont="1" applyFill="1" applyBorder="1" applyAlignment="1">
      <alignment horizontal="center" vertical="center"/>
    </xf>
    <xf numFmtId="0" fontId="25" fillId="9" borderId="10" xfId="0" applyFont="1" applyFill="1" applyBorder="1" applyAlignment="1">
      <alignment horizontal="center" vertical="center" textRotation="255" wrapText="1"/>
    </xf>
    <xf numFmtId="0" fontId="25" fillId="9" borderId="10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7" fillId="0" borderId="13" xfId="0" applyFont="1" applyBorder="1" applyAlignment="1">
      <alignment vertical="center"/>
    </xf>
    <xf numFmtId="0" fontId="27" fillId="0" borderId="0" xfId="0" applyFont="1">
      <alignment vertical="center"/>
    </xf>
    <xf numFmtId="0" fontId="27" fillId="0" borderId="0" xfId="0" applyFont="1" applyAlignment="1">
      <alignment vertical="center" wrapText="1"/>
    </xf>
    <xf numFmtId="0" fontId="24" fillId="0" borderId="0" xfId="0" applyFont="1" applyAlignment="1">
      <alignment vertical="center"/>
    </xf>
    <xf numFmtId="0" fontId="3" fillId="9" borderId="10" xfId="0" applyFont="1" applyFill="1" applyBorder="1" applyAlignment="1">
      <alignment horizontal="center" vertical="center"/>
    </xf>
    <xf numFmtId="0" fontId="23" fillId="9" borderId="10" xfId="0" applyNumberFormat="1" applyFont="1" applyFill="1" applyBorder="1" applyAlignment="1">
      <alignment horizontal="center" vertical="center"/>
    </xf>
    <xf numFmtId="0" fontId="23" fillId="9" borderId="10" xfId="0" applyFont="1" applyFill="1" applyBorder="1" applyAlignment="1">
      <alignment vertical="center" wrapText="1"/>
    </xf>
    <xf numFmtId="0" fontId="24" fillId="9" borderId="10" xfId="0" applyFont="1" applyFill="1" applyBorder="1" applyAlignment="1">
      <alignment horizontal="center" vertical="center" wrapText="1"/>
    </xf>
    <xf numFmtId="0" fontId="3" fillId="9" borderId="0" xfId="0" applyFont="1" applyFill="1" applyAlignment="1">
      <alignment horizontal="center" vertical="center"/>
    </xf>
    <xf numFmtId="0" fontId="25" fillId="9" borderId="10" xfId="0" applyFont="1" applyFill="1" applyBorder="1" applyAlignment="1">
      <alignment horizontal="center" vertical="center"/>
    </xf>
    <xf numFmtId="0" fontId="23" fillId="9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3" fillId="9" borderId="10" xfId="0" applyFont="1" applyFill="1" applyBorder="1" applyAlignment="1">
      <alignment horizontal="center" vertical="center"/>
    </xf>
    <xf numFmtId="0" fontId="1" fillId="9" borderId="0" xfId="0" applyFont="1" applyFill="1">
      <alignment vertical="center"/>
    </xf>
    <xf numFmtId="0" fontId="23" fillId="9" borderId="10" xfId="0" applyFont="1" applyFill="1" applyBorder="1" applyAlignment="1">
      <alignment horizontal="center" vertical="center" wrapText="1"/>
    </xf>
    <xf numFmtId="0" fontId="25" fillId="9" borderId="10" xfId="0" applyFont="1" applyFill="1" applyBorder="1" applyAlignment="1">
      <alignment horizontal="center" vertical="center" shrinkToFit="1"/>
    </xf>
    <xf numFmtId="0" fontId="23" fillId="9" borderId="0" xfId="0" applyFont="1" applyFill="1">
      <alignment vertical="center"/>
    </xf>
    <xf numFmtId="0" fontId="3" fillId="9" borderId="0" xfId="0" applyFont="1" applyFill="1" applyAlignment="1">
      <alignment horizontal="left" vertical="center"/>
    </xf>
    <xf numFmtId="0" fontId="3" fillId="9" borderId="0" xfId="0" applyFont="1" applyFill="1">
      <alignment vertical="center"/>
    </xf>
    <xf numFmtId="0" fontId="23" fillId="9" borderId="10" xfId="0" applyFont="1" applyFill="1" applyBorder="1" applyAlignment="1">
      <alignment horizontal="center" vertical="center"/>
    </xf>
    <xf numFmtId="0" fontId="24" fillId="9" borderId="10" xfId="0" applyNumberFormat="1" applyFont="1" applyFill="1" applyBorder="1" applyAlignment="1">
      <alignment horizontal="center" vertical="center" textRotation="255"/>
    </xf>
    <xf numFmtId="0" fontId="23" fillId="9" borderId="10" xfId="0" applyNumberFormat="1" applyFont="1" applyFill="1" applyBorder="1" applyAlignment="1">
      <alignment horizontal="center" vertical="center" textRotation="255"/>
    </xf>
    <xf numFmtId="0" fontId="25" fillId="9" borderId="10" xfId="0" applyFont="1" applyFill="1" applyBorder="1" applyAlignment="1">
      <alignment horizontal="center" vertical="center"/>
    </xf>
    <xf numFmtId="0" fontId="24" fillId="9" borderId="22" xfId="0" applyFont="1" applyFill="1" applyBorder="1" applyAlignment="1">
      <alignment horizontal="center" vertical="center" wrapText="1"/>
    </xf>
    <xf numFmtId="0" fontId="23" fillId="9" borderId="22" xfId="0" applyFont="1" applyFill="1" applyBorder="1" applyAlignment="1">
      <alignment horizontal="center" vertical="center" wrapText="1"/>
    </xf>
    <xf numFmtId="0" fontId="23" fillId="9" borderId="11" xfId="0" applyFont="1" applyFill="1" applyBorder="1" applyAlignment="1">
      <alignment horizontal="center" vertical="center" wrapText="1"/>
    </xf>
    <xf numFmtId="0" fontId="2" fillId="9" borderId="0" xfId="0" applyFont="1" applyFill="1" applyBorder="1" applyAlignment="1">
      <alignment horizontal="center" vertical="center"/>
    </xf>
    <xf numFmtId="0" fontId="21" fillId="9" borderId="0" xfId="0" applyFont="1" applyFill="1" applyBorder="1" applyAlignment="1">
      <alignment horizontal="center" vertical="center"/>
    </xf>
    <xf numFmtId="0" fontId="23" fillId="9" borderId="10" xfId="0" applyFont="1" applyFill="1" applyBorder="1" applyAlignment="1">
      <alignment horizontal="center" vertical="center"/>
    </xf>
    <xf numFmtId="0" fontId="23" fillId="9" borderId="10" xfId="0" applyFont="1" applyFill="1" applyBorder="1" applyAlignment="1">
      <alignment horizontal="center" vertical="center" wrapText="1"/>
    </xf>
    <xf numFmtId="0" fontId="23" fillId="9" borderId="10" xfId="0" applyFont="1" applyFill="1" applyBorder="1" applyAlignment="1">
      <alignment horizontal="center" vertical="center" textRotation="255"/>
    </xf>
    <xf numFmtId="0" fontId="25" fillId="9" borderId="15" xfId="0" applyFont="1" applyFill="1" applyBorder="1" applyAlignment="1">
      <alignment horizontal="center" vertical="center"/>
    </xf>
    <xf numFmtId="0" fontId="25" fillId="9" borderId="14" xfId="0" applyFont="1" applyFill="1" applyBorder="1" applyAlignment="1">
      <alignment horizontal="center" vertical="center"/>
    </xf>
    <xf numFmtId="176" fontId="23" fillId="0" borderId="15" xfId="0" applyNumberFormat="1" applyFont="1" applyBorder="1" applyAlignment="1">
      <alignment horizontal="center" vertical="center"/>
    </xf>
    <xf numFmtId="176" fontId="23" fillId="0" borderId="14" xfId="0" applyNumberFormat="1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49" fontId="23" fillId="0" borderId="19" xfId="0" applyNumberFormat="1" applyFont="1" applyBorder="1" applyAlignment="1">
      <alignment horizontal="center" vertical="center" wrapText="1"/>
    </xf>
    <xf numFmtId="49" fontId="23" fillId="0" borderId="20" xfId="0" applyNumberFormat="1" applyFont="1" applyBorder="1" applyAlignment="1">
      <alignment horizontal="center" vertical="center" wrapText="1"/>
    </xf>
    <xf numFmtId="49" fontId="23" fillId="0" borderId="12" xfId="0" applyNumberFormat="1" applyFont="1" applyBorder="1" applyAlignment="1">
      <alignment horizontal="center" vertical="center" wrapText="1"/>
    </xf>
    <xf numFmtId="49" fontId="23" fillId="0" borderId="21" xfId="0" applyNumberFormat="1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4" fillId="9" borderId="10" xfId="0" applyFont="1" applyFill="1" applyBorder="1" applyAlignment="1">
      <alignment horizontal="left" vertical="center" wrapText="1"/>
    </xf>
    <xf numFmtId="0" fontId="23" fillId="9" borderId="10" xfId="0" applyFont="1" applyFill="1" applyBorder="1" applyAlignment="1">
      <alignment horizontal="left" vertical="center" wrapText="1"/>
    </xf>
    <xf numFmtId="0" fontId="23" fillId="0" borderId="16" xfId="0" applyFont="1" applyBorder="1" applyAlignment="1">
      <alignment horizontal="center" vertical="center" wrapText="1"/>
    </xf>
    <xf numFmtId="0" fontId="29" fillId="9" borderId="10" xfId="0" applyFont="1" applyFill="1" applyBorder="1" applyAlignment="1">
      <alignment vertical="center" wrapText="1"/>
    </xf>
  </cellXfs>
  <cellStyles count="20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常规 10" xfId="19"/>
    <cellStyle name="常规 2" xfId="18"/>
    <cellStyle name="好" xfId="7" builtinId="26" customBuiltin="1"/>
    <cellStyle name="汇总" xfId="8" builtinId="25" customBuiltin="1"/>
    <cellStyle name="计算" xfId="9" builtinId="22" customBuiltin="1"/>
    <cellStyle name="检查单元格" xfId="10" builtinId="23" customBuiltin="1"/>
    <cellStyle name="解释性文本" xfId="11" builtinId="53" customBuiltin="1"/>
    <cellStyle name="警告文本" xfId="12" builtinId="11" customBuiltin="1"/>
    <cellStyle name="链接单元格" xfId="13" builtinId="24" customBuiltin="1"/>
    <cellStyle name="适中" xfId="14" builtinId="28" customBuiltin="1"/>
    <cellStyle name="输出" xfId="15" builtinId="21" customBuiltin="1"/>
    <cellStyle name="输入" xfId="16" builtinId="20" customBuiltin="1"/>
    <cellStyle name="注释" xfId="17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4"/>
  <sheetViews>
    <sheetView tabSelected="1" view="pageBreakPreview" zoomScaleSheetLayoutView="100" workbookViewId="0">
      <selection activeCell="E5" sqref="E5:E6"/>
    </sheetView>
  </sheetViews>
  <sheetFormatPr defaultColWidth="9" defaultRowHeight="12.75"/>
  <cols>
    <col min="1" max="2" width="3.125" style="33" customWidth="1"/>
    <col min="3" max="3" width="6.625" style="34" customWidth="1"/>
    <col min="4" max="4" width="24.625" style="34" customWidth="1"/>
    <col min="5" max="5" width="4.375" style="24" customWidth="1"/>
    <col min="6" max="18" width="3.625" style="24" customWidth="1"/>
    <col min="19" max="19" width="4.125" style="35" customWidth="1"/>
    <col min="20" max="16384" width="9" style="30"/>
  </cols>
  <sheetData>
    <row r="1" spans="1:19" ht="30" customHeight="1">
      <c r="A1" s="43" t="s">
        <v>43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</row>
    <row r="2" spans="1:19" ht="21.95" customHeight="1">
      <c r="A2" s="46" t="s">
        <v>2</v>
      </c>
      <c r="B2" s="46" t="s">
        <v>3</v>
      </c>
      <c r="C2" s="46" t="s">
        <v>4</v>
      </c>
      <c r="D2" s="46" t="s">
        <v>5</v>
      </c>
      <c r="E2" s="46" t="s">
        <v>6</v>
      </c>
      <c r="F2" s="46" t="s">
        <v>7</v>
      </c>
      <c r="G2" s="46" t="s">
        <v>8</v>
      </c>
      <c r="H2" s="46" t="s">
        <v>9</v>
      </c>
      <c r="I2" s="46" t="s">
        <v>10</v>
      </c>
      <c r="J2" s="46" t="s">
        <v>11</v>
      </c>
      <c r="K2" s="45" t="s">
        <v>12</v>
      </c>
      <c r="L2" s="45"/>
      <c r="M2" s="45"/>
      <c r="N2" s="45"/>
      <c r="O2" s="45"/>
      <c r="P2" s="45"/>
      <c r="Q2" s="45"/>
      <c r="R2" s="45"/>
      <c r="S2" s="47" t="s">
        <v>13</v>
      </c>
    </row>
    <row r="3" spans="1:19" ht="21.95" customHeight="1">
      <c r="A3" s="46"/>
      <c r="B3" s="46"/>
      <c r="C3" s="46"/>
      <c r="D3" s="46"/>
      <c r="E3" s="46"/>
      <c r="F3" s="46"/>
      <c r="G3" s="46"/>
      <c r="H3" s="46"/>
      <c r="I3" s="46"/>
      <c r="J3" s="46"/>
      <c r="K3" s="26">
        <v>1</v>
      </c>
      <c r="L3" s="26">
        <v>2</v>
      </c>
      <c r="M3" s="26">
        <v>3</v>
      </c>
      <c r="N3" s="26">
        <v>4</v>
      </c>
      <c r="O3" s="26">
        <v>5</v>
      </c>
      <c r="P3" s="26">
        <v>6</v>
      </c>
      <c r="Q3" s="26">
        <v>7</v>
      </c>
      <c r="R3" s="26">
        <v>8</v>
      </c>
      <c r="S3" s="47"/>
    </row>
    <row r="4" spans="1:19" ht="21.95" customHeight="1">
      <c r="A4" s="45"/>
      <c r="B4" s="46"/>
      <c r="C4" s="45"/>
      <c r="D4" s="45"/>
      <c r="E4" s="45"/>
      <c r="F4" s="45"/>
      <c r="G4" s="45"/>
      <c r="H4" s="45"/>
      <c r="I4" s="45"/>
      <c r="J4" s="45"/>
      <c r="K4" s="26">
        <v>16</v>
      </c>
      <c r="L4" s="26">
        <v>16</v>
      </c>
      <c r="M4" s="26">
        <v>16</v>
      </c>
      <c r="N4" s="26">
        <v>16</v>
      </c>
      <c r="O4" s="26">
        <v>16</v>
      </c>
      <c r="P4" s="26">
        <v>16</v>
      </c>
      <c r="Q4" s="26">
        <v>8</v>
      </c>
      <c r="R4" s="26">
        <v>16</v>
      </c>
      <c r="S4" s="47"/>
    </row>
    <row r="5" spans="1:19" ht="24.95" customHeight="1">
      <c r="A5" s="40" t="s">
        <v>44</v>
      </c>
      <c r="B5" s="40" t="s">
        <v>45</v>
      </c>
      <c r="C5" s="26">
        <v>10802020</v>
      </c>
      <c r="D5" s="22" t="s">
        <v>36</v>
      </c>
      <c r="E5" s="26">
        <v>3</v>
      </c>
      <c r="F5" s="26">
        <v>48</v>
      </c>
      <c r="G5" s="26">
        <v>48</v>
      </c>
      <c r="H5" s="26">
        <v>0</v>
      </c>
      <c r="I5" s="26">
        <v>0</v>
      </c>
      <c r="J5" s="26" t="s">
        <v>15</v>
      </c>
      <c r="K5" s="26"/>
      <c r="L5" s="26"/>
      <c r="M5" s="21">
        <v>3</v>
      </c>
      <c r="N5" s="21"/>
      <c r="O5" s="21"/>
      <c r="P5" s="26"/>
      <c r="Q5" s="26"/>
      <c r="R5" s="20"/>
      <c r="S5" s="37" t="s">
        <v>47</v>
      </c>
    </row>
    <row r="6" spans="1:19" ht="24.95" customHeight="1">
      <c r="A6" s="41"/>
      <c r="B6" s="41"/>
      <c r="C6" s="26">
        <v>10802030</v>
      </c>
      <c r="D6" s="22" t="s">
        <v>37</v>
      </c>
      <c r="E6" s="26">
        <v>3</v>
      </c>
      <c r="F6" s="26">
        <v>48</v>
      </c>
      <c r="G6" s="26">
        <v>48</v>
      </c>
      <c r="H6" s="26">
        <v>0</v>
      </c>
      <c r="I6" s="26">
        <v>0</v>
      </c>
      <c r="J6" s="26" t="s">
        <v>15</v>
      </c>
      <c r="K6" s="26"/>
      <c r="L6" s="26"/>
      <c r="M6" s="21"/>
      <c r="N6" s="26">
        <v>3</v>
      </c>
      <c r="O6" s="21"/>
      <c r="P6" s="26"/>
      <c r="Q6" s="26"/>
      <c r="R6" s="20"/>
      <c r="S6" s="38"/>
    </row>
    <row r="7" spans="1:19" s="7" customFormat="1" ht="15.95" customHeight="1">
      <c r="A7" s="42"/>
      <c r="B7" s="42"/>
      <c r="C7" s="39" t="s">
        <v>31</v>
      </c>
      <c r="D7" s="39"/>
      <c r="E7" s="10">
        <f>SUM(E5:E6)</f>
        <v>6</v>
      </c>
      <c r="F7" s="10">
        <f>SUM(F5:F6)</f>
        <v>96</v>
      </c>
      <c r="G7" s="10">
        <f>G5+G8</f>
        <v>112</v>
      </c>
      <c r="H7" s="10">
        <f>H5+H6</f>
        <v>0</v>
      </c>
      <c r="I7" s="10">
        <f>I5+I6</f>
        <v>0</v>
      </c>
      <c r="J7" s="10"/>
      <c r="K7" s="10">
        <f t="shared" ref="K7:R7" si="0">SUM(K5:K6)</f>
        <v>0</v>
      </c>
      <c r="L7" s="10">
        <f t="shared" si="0"/>
        <v>0</v>
      </c>
      <c r="M7" s="10">
        <f t="shared" si="0"/>
        <v>3</v>
      </c>
      <c r="N7" s="10">
        <f t="shared" si="0"/>
        <v>3</v>
      </c>
      <c r="O7" s="10">
        <f t="shared" si="0"/>
        <v>0</v>
      </c>
      <c r="P7" s="10">
        <f t="shared" si="0"/>
        <v>0</v>
      </c>
      <c r="Q7" s="10">
        <f t="shared" si="0"/>
        <v>0</v>
      </c>
      <c r="R7" s="10">
        <f t="shared" si="0"/>
        <v>0</v>
      </c>
      <c r="S7" s="11"/>
    </row>
    <row r="8" spans="1:19" ht="24.95" customHeight="1">
      <c r="A8" s="46" t="s">
        <v>27</v>
      </c>
      <c r="B8" s="46" t="s">
        <v>14</v>
      </c>
      <c r="C8" s="26">
        <v>10802070</v>
      </c>
      <c r="D8" s="22" t="s">
        <v>38</v>
      </c>
      <c r="E8" s="26">
        <v>4</v>
      </c>
      <c r="F8" s="26">
        <v>64</v>
      </c>
      <c r="G8" s="26">
        <v>64</v>
      </c>
      <c r="H8" s="26">
        <v>0</v>
      </c>
      <c r="I8" s="26">
        <v>0</v>
      </c>
      <c r="J8" s="26" t="s">
        <v>15</v>
      </c>
      <c r="K8" s="26"/>
      <c r="L8" s="26"/>
      <c r="M8" s="26"/>
      <c r="N8" s="21"/>
      <c r="O8" s="21">
        <v>4</v>
      </c>
      <c r="P8" s="26"/>
      <c r="Q8" s="26"/>
      <c r="R8" s="26"/>
      <c r="S8" s="37" t="s">
        <v>46</v>
      </c>
    </row>
    <row r="9" spans="1:19" ht="24.95" customHeight="1">
      <c r="A9" s="46"/>
      <c r="B9" s="46"/>
      <c r="C9" s="26">
        <v>10802080</v>
      </c>
      <c r="D9" s="22" t="s">
        <v>39</v>
      </c>
      <c r="E9" s="26">
        <v>4</v>
      </c>
      <c r="F9" s="26">
        <v>64</v>
      </c>
      <c r="G9" s="26">
        <v>64</v>
      </c>
      <c r="H9" s="26">
        <v>0</v>
      </c>
      <c r="I9" s="26">
        <v>0</v>
      </c>
      <c r="J9" s="26" t="s">
        <v>15</v>
      </c>
      <c r="K9" s="26"/>
      <c r="L9" s="26"/>
      <c r="M9" s="26"/>
      <c r="N9" s="26"/>
      <c r="O9" s="21">
        <v>4</v>
      </c>
      <c r="P9" s="21"/>
      <c r="Q9" s="26"/>
      <c r="R9" s="26"/>
      <c r="S9" s="37"/>
    </row>
    <row r="10" spans="1:19" ht="24.95" customHeight="1">
      <c r="A10" s="46"/>
      <c r="B10" s="46"/>
      <c r="C10" s="29">
        <v>30802110</v>
      </c>
      <c r="D10" s="22" t="s">
        <v>50</v>
      </c>
      <c r="E10" s="29">
        <v>3</v>
      </c>
      <c r="F10" s="29">
        <v>48</v>
      </c>
      <c r="G10" s="29">
        <v>40</v>
      </c>
      <c r="H10" s="21">
        <v>8</v>
      </c>
      <c r="I10" s="29">
        <v>0</v>
      </c>
      <c r="J10" s="29" t="s">
        <v>15</v>
      </c>
      <c r="K10" s="29"/>
      <c r="L10" s="29"/>
      <c r="M10" s="29"/>
      <c r="N10" s="21"/>
      <c r="O10" s="29">
        <v>3</v>
      </c>
      <c r="P10" s="29"/>
      <c r="Q10" s="29"/>
      <c r="R10" s="29"/>
      <c r="S10" s="37"/>
    </row>
    <row r="11" spans="1:19" ht="24.95" customHeight="1">
      <c r="A11" s="46"/>
      <c r="B11" s="46"/>
      <c r="C11" s="36">
        <v>30802130</v>
      </c>
      <c r="D11" s="22" t="s">
        <v>51</v>
      </c>
      <c r="E11" s="36">
        <v>4</v>
      </c>
      <c r="F11" s="36">
        <v>64</v>
      </c>
      <c r="G11" s="36">
        <v>40</v>
      </c>
      <c r="H11" s="21">
        <v>24</v>
      </c>
      <c r="I11" s="36">
        <v>0</v>
      </c>
      <c r="J11" s="36" t="s">
        <v>15</v>
      </c>
      <c r="K11" s="36"/>
      <c r="L11" s="36"/>
      <c r="M11" s="36"/>
      <c r="N11" s="36"/>
      <c r="O11" s="36"/>
      <c r="P11" s="36">
        <v>4</v>
      </c>
      <c r="Q11" s="36"/>
      <c r="R11" s="36"/>
      <c r="S11" s="37"/>
    </row>
    <row r="12" spans="1:19" ht="24.95" customHeight="1">
      <c r="A12" s="46"/>
      <c r="B12" s="46"/>
      <c r="C12" s="36">
        <v>10802120</v>
      </c>
      <c r="D12" s="22" t="s">
        <v>54</v>
      </c>
      <c r="E12" s="36">
        <v>1</v>
      </c>
      <c r="F12" s="36">
        <v>16</v>
      </c>
      <c r="G12" s="36">
        <v>16</v>
      </c>
      <c r="H12" s="36">
        <v>0</v>
      </c>
      <c r="I12" s="36">
        <v>0</v>
      </c>
      <c r="J12" s="36" t="s">
        <v>53</v>
      </c>
      <c r="K12" s="36">
        <v>1</v>
      </c>
      <c r="L12" s="36"/>
      <c r="M12" s="36"/>
      <c r="N12" s="36"/>
      <c r="O12" s="36"/>
      <c r="P12" s="36"/>
      <c r="Q12" s="36"/>
      <c r="R12" s="36"/>
      <c r="S12" s="37"/>
    </row>
    <row r="13" spans="1:19" s="7" customFormat="1" ht="15.95" customHeight="1">
      <c r="A13" s="46"/>
      <c r="B13" s="46"/>
      <c r="C13" s="48" t="s">
        <v>28</v>
      </c>
      <c r="D13" s="49"/>
      <c r="E13" s="10">
        <f>SUM(E8:E12)</f>
        <v>16</v>
      </c>
      <c r="F13" s="10">
        <f>SUM(F8:F12)</f>
        <v>256</v>
      </c>
      <c r="G13" s="10">
        <f>SUM(G8:G12)</f>
        <v>224</v>
      </c>
      <c r="H13" s="10">
        <f>SUM(H8:H12)</f>
        <v>32</v>
      </c>
      <c r="I13" s="10">
        <f>SUM(I8:I12)</f>
        <v>0</v>
      </c>
      <c r="J13" s="10"/>
      <c r="K13" s="10">
        <f t="shared" ref="K13:R13" si="1">SUM(K8:K12)</f>
        <v>1</v>
      </c>
      <c r="L13" s="10">
        <f t="shared" si="1"/>
        <v>0</v>
      </c>
      <c r="M13" s="10">
        <f t="shared" si="1"/>
        <v>0</v>
      </c>
      <c r="N13" s="10">
        <f t="shared" si="1"/>
        <v>0</v>
      </c>
      <c r="O13" s="10">
        <f t="shared" si="1"/>
        <v>11</v>
      </c>
      <c r="P13" s="10">
        <f t="shared" si="1"/>
        <v>4</v>
      </c>
      <c r="Q13" s="10">
        <f t="shared" si="1"/>
        <v>0</v>
      </c>
      <c r="R13" s="10">
        <f t="shared" si="1"/>
        <v>0</v>
      </c>
      <c r="S13" s="12"/>
    </row>
    <row r="14" spans="1:19" s="7" customFormat="1" ht="15.95" customHeight="1">
      <c r="A14" s="39" t="s">
        <v>32</v>
      </c>
      <c r="B14" s="39"/>
      <c r="C14" s="39"/>
      <c r="D14" s="39"/>
      <c r="E14" s="25">
        <f>E7+E13</f>
        <v>22</v>
      </c>
      <c r="F14" s="32">
        <f>F7+F13</f>
        <v>352</v>
      </c>
      <c r="G14" s="32">
        <f>G7+G13</f>
        <v>336</v>
      </c>
      <c r="H14" s="25">
        <f>H7+H13</f>
        <v>32</v>
      </c>
      <c r="I14" s="25">
        <f>I7+I13</f>
        <v>0</v>
      </c>
      <c r="J14" s="25"/>
      <c r="K14" s="25">
        <f t="shared" ref="K14:R14" si="2">K7+K13</f>
        <v>1</v>
      </c>
      <c r="L14" s="25">
        <f t="shared" si="2"/>
        <v>0</v>
      </c>
      <c r="M14" s="25">
        <f t="shared" si="2"/>
        <v>3</v>
      </c>
      <c r="N14" s="25">
        <f t="shared" si="2"/>
        <v>3</v>
      </c>
      <c r="O14" s="25">
        <f t="shared" si="2"/>
        <v>11</v>
      </c>
      <c r="P14" s="25">
        <f t="shared" si="2"/>
        <v>4</v>
      </c>
      <c r="Q14" s="25">
        <f t="shared" si="2"/>
        <v>0</v>
      </c>
      <c r="R14" s="25">
        <f t="shared" si="2"/>
        <v>0</v>
      </c>
      <c r="S14" s="25"/>
    </row>
  </sheetData>
  <mergeCells count="22">
    <mergeCell ref="C2:C4"/>
    <mergeCell ref="A5:A7"/>
    <mergeCell ref="A14:D14"/>
    <mergeCell ref="A8:A13"/>
    <mergeCell ref="B8:B13"/>
    <mergeCell ref="C13:D13"/>
    <mergeCell ref="S5:S6"/>
    <mergeCell ref="S8:S12"/>
    <mergeCell ref="C7:D7"/>
    <mergeCell ref="B5:B7"/>
    <mergeCell ref="A1:S1"/>
    <mergeCell ref="K2:R2"/>
    <mergeCell ref="D2:D4"/>
    <mergeCell ref="E2:E4"/>
    <mergeCell ref="A2:A4"/>
    <mergeCell ref="S2:S4"/>
    <mergeCell ref="B2:B4"/>
    <mergeCell ref="F2:F4"/>
    <mergeCell ref="G2:G4"/>
    <mergeCell ref="H2:H4"/>
    <mergeCell ref="I2:I4"/>
    <mergeCell ref="J2:J4"/>
  </mergeCells>
  <phoneticPr fontId="4" type="noConversion"/>
  <pageMargins left="0.7" right="0.7" top="0.75" bottom="0.75" header="0.3" footer="0.3"/>
  <pageSetup paperSize="9" scale="8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1"/>
  <sheetViews>
    <sheetView view="pageBreakPreview" zoomScale="130" zoomScaleSheetLayoutView="130" workbookViewId="0">
      <selection activeCell="A10" sqref="A10:I10"/>
    </sheetView>
  </sheetViews>
  <sheetFormatPr defaultColWidth="9" defaultRowHeight="14.25"/>
  <cols>
    <col min="1" max="1" width="5.625" style="2" customWidth="1"/>
    <col min="2" max="2" width="11.625" style="3" customWidth="1"/>
    <col min="3" max="3" width="10.625" style="3" customWidth="1"/>
    <col min="4" max="4" width="20.625" style="3" customWidth="1"/>
    <col min="5" max="6" width="4.625" style="3" customWidth="1"/>
    <col min="7" max="8" width="7.125" style="3" customWidth="1"/>
    <col min="9" max="9" width="12.625" style="1" customWidth="1"/>
    <col min="10" max="16384" width="9" style="4"/>
  </cols>
  <sheetData>
    <row r="1" spans="1:9" ht="30" customHeight="1">
      <c r="A1" s="62" t="s">
        <v>48</v>
      </c>
      <c r="B1" s="63"/>
      <c r="C1" s="63"/>
      <c r="D1" s="63"/>
      <c r="E1" s="63"/>
      <c r="F1" s="63"/>
      <c r="G1" s="63"/>
      <c r="H1" s="63"/>
      <c r="I1" s="63"/>
    </row>
    <row r="2" spans="1:9" s="5" customFormat="1" ht="15.95" customHeight="1">
      <c r="A2" s="9" t="s">
        <v>0</v>
      </c>
      <c r="B2" s="9" t="s">
        <v>16</v>
      </c>
      <c r="C2" s="64" t="s">
        <v>17</v>
      </c>
      <c r="D2" s="65"/>
      <c r="E2" s="9" t="s">
        <v>18</v>
      </c>
      <c r="F2" s="9" t="s">
        <v>19</v>
      </c>
      <c r="G2" s="9" t="s">
        <v>20</v>
      </c>
      <c r="H2" s="9" t="s">
        <v>21</v>
      </c>
      <c r="I2" s="9" t="s">
        <v>13</v>
      </c>
    </row>
    <row r="3" spans="1:9" s="6" customFormat="1" ht="24.95" customHeight="1">
      <c r="A3" s="8">
        <v>1</v>
      </c>
      <c r="B3" s="29">
        <v>20800040</v>
      </c>
      <c r="C3" s="66" t="s">
        <v>41</v>
      </c>
      <c r="D3" s="67"/>
      <c r="E3" s="31">
        <v>12</v>
      </c>
      <c r="F3" s="31">
        <v>16</v>
      </c>
      <c r="G3" s="31">
        <v>8</v>
      </c>
      <c r="H3" s="23" t="s">
        <v>40</v>
      </c>
      <c r="I3" s="69" t="s">
        <v>56</v>
      </c>
    </row>
    <row r="4" spans="1:9" s="6" customFormat="1">
      <c r="A4" s="64" t="s">
        <v>22</v>
      </c>
      <c r="B4" s="68"/>
      <c r="C4" s="68"/>
      <c r="D4" s="65"/>
      <c r="E4" s="9">
        <v>12</v>
      </c>
      <c r="F4" s="9"/>
      <c r="G4" s="9"/>
      <c r="H4" s="23"/>
      <c r="I4" s="9"/>
    </row>
    <row r="5" spans="1:9" s="6" customFormat="1">
      <c r="A5" s="14"/>
      <c r="B5" s="14"/>
      <c r="C5" s="14"/>
      <c r="D5" s="14"/>
      <c r="E5" s="14"/>
      <c r="F5" s="14"/>
      <c r="G5" s="14"/>
      <c r="H5" s="14"/>
      <c r="I5" s="14"/>
    </row>
    <row r="6" spans="1:9" s="6" customFormat="1">
      <c r="A6" s="15"/>
      <c r="B6" s="15"/>
      <c r="C6" s="15"/>
      <c r="D6" s="15"/>
      <c r="E6" s="15"/>
      <c r="F6" s="15"/>
      <c r="G6" s="15"/>
      <c r="H6" s="15"/>
      <c r="I6" s="14"/>
    </row>
    <row r="7" spans="1:9" s="6" customFormat="1">
      <c r="A7" s="15"/>
      <c r="B7" s="15"/>
      <c r="C7" s="15"/>
      <c r="D7" s="15"/>
      <c r="E7" s="15"/>
      <c r="F7" s="15"/>
      <c r="G7" s="15"/>
      <c r="H7" s="15"/>
      <c r="I7" s="14"/>
    </row>
    <row r="8" spans="1:9" s="6" customFormat="1">
      <c r="A8" s="15"/>
      <c r="B8" s="15"/>
      <c r="C8" s="15"/>
      <c r="D8" s="15"/>
      <c r="E8" s="15"/>
      <c r="F8" s="15"/>
      <c r="G8" s="15"/>
      <c r="H8" s="15"/>
      <c r="I8" s="14"/>
    </row>
    <row r="9" spans="1:9" s="6" customFormat="1">
      <c r="A9" s="15"/>
      <c r="B9" s="15"/>
      <c r="C9" s="15"/>
      <c r="D9" s="15"/>
      <c r="E9" s="15"/>
      <c r="F9" s="15"/>
      <c r="G9" s="15"/>
      <c r="H9" s="15"/>
      <c r="I9" s="14"/>
    </row>
    <row r="10" spans="1:9" s="6" customFormat="1" ht="30" customHeight="1">
      <c r="A10" s="62" t="s">
        <v>49</v>
      </c>
      <c r="B10" s="63"/>
      <c r="C10" s="63"/>
      <c r="D10" s="63"/>
      <c r="E10" s="63"/>
      <c r="F10" s="63"/>
      <c r="G10" s="63"/>
      <c r="H10" s="63"/>
      <c r="I10" s="63"/>
    </row>
    <row r="11" spans="1:9" s="19" customFormat="1" ht="24.95" customHeight="1">
      <c r="A11" s="64" t="s">
        <v>29</v>
      </c>
      <c r="B11" s="65"/>
      <c r="C11" s="9" t="s">
        <v>30</v>
      </c>
      <c r="D11" s="64" t="s">
        <v>23</v>
      </c>
      <c r="E11" s="65"/>
      <c r="F11" s="64" t="s">
        <v>24</v>
      </c>
      <c r="G11" s="65"/>
      <c r="H11" s="64" t="s">
        <v>25</v>
      </c>
      <c r="I11" s="65"/>
    </row>
    <row r="12" spans="1:9" s="6" customFormat="1" ht="15.95" customHeight="1">
      <c r="A12" s="60" t="s">
        <v>26</v>
      </c>
      <c r="B12" s="61"/>
      <c r="C12" s="27">
        <v>6</v>
      </c>
      <c r="D12" s="50">
        <f>C12/$C$15</f>
        <v>0.15</v>
      </c>
      <c r="E12" s="51"/>
      <c r="F12" s="50">
        <f>C12/28</f>
        <v>0.21428571428571427</v>
      </c>
      <c r="G12" s="51"/>
      <c r="H12" s="56" t="s">
        <v>55</v>
      </c>
      <c r="I12" s="57"/>
    </row>
    <row r="13" spans="1:9" s="6" customFormat="1" ht="15.95" customHeight="1">
      <c r="A13" s="52" t="s">
        <v>27</v>
      </c>
      <c r="B13" s="53"/>
      <c r="C13" s="27">
        <v>22</v>
      </c>
      <c r="D13" s="50">
        <f>C13/$C$15</f>
        <v>0.55000000000000004</v>
      </c>
      <c r="E13" s="51"/>
      <c r="F13" s="50">
        <f>C13/28</f>
        <v>0.7857142857142857</v>
      </c>
      <c r="G13" s="51"/>
      <c r="H13" s="56"/>
      <c r="I13" s="57"/>
    </row>
    <row r="14" spans="1:9" s="6" customFormat="1" ht="15.95" customHeight="1">
      <c r="A14" s="60" t="s">
        <v>33</v>
      </c>
      <c r="B14" s="61"/>
      <c r="C14" s="27">
        <v>12</v>
      </c>
      <c r="D14" s="50">
        <f>C14/$C$15</f>
        <v>0.3</v>
      </c>
      <c r="E14" s="51"/>
      <c r="F14" s="50" t="s">
        <v>1</v>
      </c>
      <c r="G14" s="51"/>
      <c r="H14" s="56"/>
      <c r="I14" s="57"/>
    </row>
    <row r="15" spans="1:9" s="6" customFormat="1" ht="15.95" customHeight="1">
      <c r="A15" s="60" t="s">
        <v>34</v>
      </c>
      <c r="B15" s="61"/>
      <c r="C15" s="28">
        <v>40</v>
      </c>
      <c r="D15" s="50">
        <f>C15/$C$15</f>
        <v>1</v>
      </c>
      <c r="E15" s="51"/>
      <c r="F15" s="50" t="s">
        <v>1</v>
      </c>
      <c r="G15" s="51"/>
      <c r="H15" s="56"/>
      <c r="I15" s="57"/>
    </row>
    <row r="16" spans="1:9" s="6" customFormat="1" ht="15.95" customHeight="1">
      <c r="A16" s="60" t="s">
        <v>35</v>
      </c>
      <c r="B16" s="61"/>
      <c r="C16" s="27">
        <v>12</v>
      </c>
      <c r="D16" s="50">
        <f>C16/$C$15</f>
        <v>0.3</v>
      </c>
      <c r="E16" s="51"/>
      <c r="F16" s="50" t="s">
        <v>1</v>
      </c>
      <c r="G16" s="51"/>
      <c r="H16" s="58"/>
      <c r="I16" s="59"/>
    </row>
    <row r="17" spans="1:9" s="6" customFormat="1" ht="15.95" customHeight="1">
      <c r="A17" s="16"/>
      <c r="B17" s="16"/>
      <c r="C17" s="16"/>
      <c r="D17" s="16"/>
      <c r="E17" s="16"/>
      <c r="F17" s="16"/>
      <c r="G17" s="16"/>
      <c r="H17" s="16"/>
      <c r="I17" s="16"/>
    </row>
    <row r="18" spans="1:9" s="6" customFormat="1" ht="15.95" customHeight="1">
      <c r="A18" s="13"/>
      <c r="B18" s="17"/>
      <c r="C18" s="17"/>
      <c r="D18" s="17"/>
      <c r="E18" s="17"/>
      <c r="F18" s="17"/>
      <c r="G18" s="17"/>
      <c r="H18" s="54" t="s">
        <v>42</v>
      </c>
      <c r="I18" s="55"/>
    </row>
    <row r="19" spans="1:9" s="6" customFormat="1" ht="15.95" customHeight="1">
      <c r="A19" s="13"/>
      <c r="B19" s="17"/>
      <c r="C19" s="17"/>
      <c r="D19" s="17"/>
      <c r="E19" s="17"/>
      <c r="F19" s="17"/>
      <c r="G19" s="17"/>
      <c r="H19" s="17"/>
      <c r="I19" s="18"/>
    </row>
    <row r="20" spans="1:9">
      <c r="A20" s="13"/>
      <c r="B20" s="17"/>
      <c r="C20" s="17"/>
      <c r="D20" s="17"/>
      <c r="E20" s="17"/>
      <c r="F20" s="17"/>
      <c r="G20" s="17"/>
      <c r="H20" s="54" t="s">
        <v>52</v>
      </c>
      <c r="I20" s="55"/>
    </row>
    <row r="21" spans="1:9" ht="19.5" customHeight="1"/>
  </sheetData>
  <mergeCells count="27">
    <mergeCell ref="F14:G14"/>
    <mergeCell ref="H18:I18"/>
    <mergeCell ref="A1:I1"/>
    <mergeCell ref="C2:D2"/>
    <mergeCell ref="C3:D3"/>
    <mergeCell ref="H11:I11"/>
    <mergeCell ref="A4:D4"/>
    <mergeCell ref="A10:I10"/>
    <mergeCell ref="A11:B11"/>
    <mergeCell ref="D11:E11"/>
    <mergeCell ref="F11:G11"/>
    <mergeCell ref="F12:G12"/>
    <mergeCell ref="D13:E13"/>
    <mergeCell ref="A13:B13"/>
    <mergeCell ref="H20:I20"/>
    <mergeCell ref="F13:G13"/>
    <mergeCell ref="H12:I16"/>
    <mergeCell ref="A15:B15"/>
    <mergeCell ref="D15:E15"/>
    <mergeCell ref="F15:G15"/>
    <mergeCell ref="A16:B16"/>
    <mergeCell ref="D16:E16"/>
    <mergeCell ref="F16:G16"/>
    <mergeCell ref="A14:B14"/>
    <mergeCell ref="D14:E14"/>
    <mergeCell ref="A12:B12"/>
    <mergeCell ref="D12:E12"/>
  </mergeCells>
  <phoneticPr fontId="4" type="noConversion"/>
  <pageMargins left="1" right="1" top="1" bottom="1" header="0.5" footer="0.5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教学进程表</vt:lpstr>
      <vt:lpstr>实践环节与最低学分要求</vt:lpstr>
      <vt:lpstr>教学进程表!Print_Area</vt:lpstr>
      <vt:lpstr>实践环节与最低学分要求!Print_Area</vt:lpstr>
      <vt:lpstr>教学进程表!Print_Titles</vt:lpstr>
    </vt:vector>
  </TitlesOfParts>
  <Company>jmglx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XiTongTianDi</cp:lastModifiedBy>
  <cp:revision/>
  <cp:lastPrinted>2018-08-18T08:02:54Z</cp:lastPrinted>
  <dcterms:created xsi:type="dcterms:W3CDTF">2006-12-06T04:52:22Z</dcterms:created>
  <dcterms:modified xsi:type="dcterms:W3CDTF">2018-08-18T08:02:59Z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