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2355" yWindow="675" windowWidth="17505" windowHeight="13395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教学进程表!$A$1:$S$14</definedName>
    <definedName name="_xlnm.Print_Area" localSheetId="1">实践环节与最低学分要求!$A$1:$I$21</definedName>
    <definedName name="_xlnm.Print_Titles" localSheetId="0">教学进程表!$2:$4</definedName>
  </definedNames>
  <calcPr calcId="124519"/>
</workbook>
</file>

<file path=xl/calcChain.xml><?xml version="1.0" encoding="utf-8"?>
<calcChain xmlns="http://schemas.openxmlformats.org/spreadsheetml/2006/main">
  <c r="E5" i="10"/>
  <c r="G8" i="2" l="1"/>
  <c r="H8"/>
  <c r="I8"/>
  <c r="K8"/>
  <c r="L8"/>
  <c r="M8"/>
  <c r="N8"/>
  <c r="O8"/>
  <c r="P8"/>
  <c r="Q8"/>
  <c r="R8"/>
  <c r="K13"/>
  <c r="L13"/>
  <c r="M13"/>
  <c r="N13"/>
  <c r="O13"/>
  <c r="P13"/>
  <c r="Q13"/>
  <c r="R13"/>
  <c r="H13"/>
  <c r="I13"/>
  <c r="G13"/>
  <c r="E8" l="1"/>
  <c r="C12" i="10" s="1"/>
  <c r="F8" i="2"/>
  <c r="E13"/>
  <c r="C13" i="10" s="1"/>
  <c r="F13" s="1"/>
  <c r="F13" i="2"/>
  <c r="F12" i="10" l="1"/>
  <c r="E14" i="2"/>
  <c r="F14"/>
  <c r="G14"/>
  <c r="H14"/>
  <c r="I14"/>
  <c r="K14"/>
  <c r="L14"/>
  <c r="M14"/>
  <c r="N14"/>
  <c r="O14"/>
  <c r="P14"/>
  <c r="Q14"/>
  <c r="R14"/>
  <c r="C14" i="10"/>
  <c r="C15" s="1"/>
  <c r="D12" s="1"/>
  <c r="D16" l="1"/>
  <c r="D13"/>
  <c r="D14"/>
  <c r="D15"/>
</calcChain>
</file>

<file path=xl/sharedStrings.xml><?xml version="1.0" encoding="utf-8"?>
<sst xmlns="http://schemas.openxmlformats.org/spreadsheetml/2006/main" count="68" uniqueCount="57">
  <si>
    <t>NO.</t>
  </si>
  <si>
    <t>独立实践环节</t>
    <phoneticPr fontId="5" type="noConversion"/>
  </si>
  <si>
    <t>辅修学分要求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</si>
  <si>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</si>
  <si>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</si>
  <si>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</si>
  <si>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</si>
  <si>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</si>
  <si>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</si>
  <si>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</si>
  <si>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</si>
  <si>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</si>
  <si>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</si>
  <si>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专业基础课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</si>
  <si>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</si>
  <si>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无方向</t>
    </r>
    <phoneticPr fontId="5" type="noConversion"/>
  </si>
  <si>
    <r>
      <rPr>
        <b/>
        <sz val="8"/>
        <rFont val="宋体"/>
        <family val="3"/>
        <charset val="134"/>
      </rPr>
      <t>专业基础课小计</t>
    </r>
    <phoneticPr fontId="5" type="noConversion"/>
  </si>
  <si>
    <r>
      <rPr>
        <sz val="8"/>
        <rFont val="宋体"/>
        <family val="3"/>
        <charset val="134"/>
      </rPr>
      <t>专业课</t>
    </r>
    <phoneticPr fontId="5" type="noConversion"/>
  </si>
  <si>
    <r>
      <rPr>
        <b/>
        <sz val="8"/>
        <rFont val="宋体"/>
        <family val="3"/>
        <charset val="134"/>
      </rPr>
      <t>专业必修课小计</t>
    </r>
    <phoneticPr fontId="5" type="noConversion"/>
  </si>
  <si>
    <r>
      <rPr>
        <b/>
        <sz val="8"/>
        <rFont val="宋体"/>
        <family val="3"/>
        <charset val="134"/>
      </rPr>
      <t>辅修专业学分（不含独立实践环节）</t>
    </r>
    <phoneticPr fontId="5" type="noConversion"/>
  </si>
  <si>
    <r>
      <rPr>
        <sz val="8"/>
        <rFont val="宋体"/>
        <family val="3"/>
        <charset val="134"/>
      </rPr>
      <t>课程性质</t>
    </r>
    <phoneticPr fontId="5" type="noConversion"/>
  </si>
  <si>
    <t>课
程
名
称</t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</si>
  <si>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</si>
  <si>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</si>
  <si>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</si>
  <si>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</si>
  <si>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</si>
  <si>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占总学分比例</t>
    </r>
    <r>
      <rPr>
        <sz val="8"/>
        <rFont val="Times New Roman"/>
        <family val="1"/>
      </rPr>
      <t>(%)</t>
    </r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</si>
  <si>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</si>
  <si>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</si>
  <si>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</si>
  <si>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</si>
  <si>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</si>
  <si>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t>课程名称</t>
    <phoneticPr fontId="5" type="noConversion"/>
  </si>
  <si>
    <t>/</t>
    <phoneticPr fontId="5" type="noConversion"/>
  </si>
  <si>
    <r>
      <rPr>
        <sz val="8"/>
        <rFont val="宋体"/>
        <family val="3"/>
        <charset val="134"/>
      </rPr>
      <t>独立实践环节小计</t>
    </r>
    <phoneticPr fontId="5" type="noConversion"/>
  </si>
  <si>
    <t>专业必修课</t>
    <phoneticPr fontId="5" type="noConversion"/>
  </si>
  <si>
    <t>概率论
Probability Theory</t>
  </si>
  <si>
    <t>考试</t>
  </si>
  <si>
    <t>数学建模 *
Mathematical Modeling</t>
  </si>
  <si>
    <t>考查</t>
  </si>
  <si>
    <t>Python程序设计
Python  Programming</t>
  </si>
  <si>
    <t>数据挖掘 *
Data Mining</t>
  </si>
  <si>
    <t>数据库原理及应用
Principle and Application of Database</t>
  </si>
  <si>
    <t>运筹与优化 *
Operations Research and Optimization</t>
  </si>
  <si>
    <t>数据分析开放实践
Data Analysis Open Practice</t>
  </si>
  <si>
    <t>1~7</t>
  </si>
  <si>
    <t>7~8</t>
  </si>
  <si>
    <t>毕业设计(论文)
Graduation Design (Paper)</t>
  </si>
  <si>
    <t>信息与计算科学辅修专业独立实践教学环节安排表</t>
  </si>
  <si>
    <t>信息与计算科学辅修专业学分要求</t>
  </si>
  <si>
    <t>信息与计算科学辅修专业教学进程表</t>
  </si>
  <si>
    <t>金融数据分析
Financial Data Analysis</t>
  </si>
  <si>
    <t>执笔者：鱼翔</t>
    <phoneticPr fontId="5" type="noConversion"/>
  </si>
  <si>
    <t>审核者：李春娜</t>
    <phoneticPr fontId="5" type="noConversion"/>
  </si>
  <si>
    <t>20800180</t>
  </si>
  <si>
    <t>30800550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</si>
</sst>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3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name val="宋体"/>
      <family val="3"/>
      <charset val="134"/>
    </font>
    <font>
      <b/>
      <sz val="8"/>
      <name val="Times New Roman"/>
      <family val="1"/>
    </font>
    <font>
      <sz val="8"/>
      <name val="Times New Roman"/>
      <family val="3"/>
      <charset val="134"/>
    </font>
    <font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2" fillId="9" borderId="0" xfId="0" applyFont="1" applyFill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8" fillId="9" borderId="10" xfId="0" applyNumberFormat="1" applyFont="1" applyFill="1" applyBorder="1" applyAlignment="1">
      <alignment horizontal="center" vertical="center"/>
    </xf>
    <xf numFmtId="0" fontId="28" fillId="9" borderId="10" xfId="0" applyFont="1" applyFill="1" applyBorder="1" applyAlignment="1">
      <alignment horizontal="center" vertical="center" textRotation="255" wrapText="1"/>
    </xf>
    <xf numFmtId="0" fontId="24" fillId="0" borderId="10" xfId="0" applyFont="1" applyBorder="1" applyAlignment="1">
      <alignment horizontal="left" vertical="center" wrapText="1"/>
    </xf>
    <xf numFmtId="0" fontId="28" fillId="9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NumberFormat="1" applyFont="1" applyBorder="1" applyAlignment="1">
      <alignment horizontal="center" vertical="center"/>
    </xf>
    <xf numFmtId="16" fontId="24" fillId="0" borderId="10" xfId="0" applyNumberFormat="1" applyFont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>
      <alignment vertical="center"/>
    </xf>
    <xf numFmtId="0" fontId="30" fillId="0" borderId="10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8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textRotation="255"/>
    </xf>
    <xf numFmtId="0" fontId="24" fillId="0" borderId="10" xfId="0" applyNumberFormat="1" applyFont="1" applyBorder="1" applyAlignment="1">
      <alignment horizontal="center" vertical="center" textRotation="255"/>
    </xf>
    <xf numFmtId="176" fontId="24" fillId="0" borderId="10" xfId="0" applyNumberFormat="1" applyFont="1" applyBorder="1" applyAlignment="1">
      <alignment horizontal="center" vertical="center"/>
    </xf>
    <xf numFmtId="176" fontId="24" fillId="0" borderId="15" xfId="0" applyNumberFormat="1" applyFont="1" applyBorder="1" applyAlignment="1">
      <alignment horizontal="center" vertical="center"/>
    </xf>
    <xf numFmtId="176" fontId="24" fillId="0" borderId="1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 shrinkToFit="1"/>
    </xf>
    <xf numFmtId="0" fontId="24" fillId="0" borderId="13" xfId="0" applyFont="1" applyBorder="1" applyAlignment="1">
      <alignment horizontal="left" vertical="center" wrapText="1" shrinkToFit="1"/>
    </xf>
    <xf numFmtId="0" fontId="2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left" vertical="center" wrapText="1" shrinkToFit="1"/>
    </xf>
    <xf numFmtId="0" fontId="30" fillId="0" borderId="13" xfId="0" applyFont="1" applyBorder="1" applyAlignment="1">
      <alignment horizontal="left" vertical="center" wrapText="1" shrinkToFi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17" xfId="0" applyNumberFormat="1" applyFont="1" applyBorder="1" applyAlignment="1">
      <alignment horizontal="center" vertical="center" wrapText="1"/>
    </xf>
    <xf numFmtId="49" fontId="24" fillId="0" borderId="18" xfId="0" applyNumberFormat="1" applyFont="1" applyBorder="1" applyAlignment="1">
      <alignment horizontal="center"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view="pageBreakPreview" zoomScale="150" zoomScaleSheetLayoutView="150" workbookViewId="0">
      <selection activeCell="C12" sqref="C12"/>
    </sheetView>
  </sheetViews>
  <sheetFormatPr defaultColWidth="9" defaultRowHeight="15.75"/>
  <cols>
    <col min="1" max="2" width="3.125" style="7" customWidth="1"/>
    <col min="3" max="3" width="6.625" style="8" customWidth="1"/>
    <col min="4" max="4" width="24.625" style="8" customWidth="1"/>
    <col min="5" max="5" width="4.125" style="9" customWidth="1"/>
    <col min="6" max="10" width="3.625" style="10" customWidth="1"/>
    <col min="11" max="11" width="3.625" style="9" customWidth="1"/>
    <col min="12" max="13" width="3.625" style="10" customWidth="1"/>
    <col min="14" max="18" width="3.625" style="4" customWidth="1"/>
    <col min="19" max="19" width="4.125" style="7" customWidth="1"/>
  </cols>
  <sheetData>
    <row r="1" spans="1:19" ht="30" customHeight="1">
      <c r="A1" s="42" t="s">
        <v>51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21.95" customHeight="1">
      <c r="A2" s="40" t="s">
        <v>3</v>
      </c>
      <c r="B2" s="40" t="s">
        <v>20</v>
      </c>
      <c r="C2" s="40" t="s">
        <v>4</v>
      </c>
      <c r="D2" s="44" t="s">
        <v>21</v>
      </c>
      <c r="E2" s="40" t="s">
        <v>5</v>
      </c>
      <c r="F2" s="40" t="s">
        <v>6</v>
      </c>
      <c r="G2" s="40" t="s">
        <v>7</v>
      </c>
      <c r="H2" s="40" t="s">
        <v>8</v>
      </c>
      <c r="I2" s="40" t="s">
        <v>9</v>
      </c>
      <c r="J2" s="40" t="s">
        <v>10</v>
      </c>
      <c r="K2" s="43" t="s">
        <v>11</v>
      </c>
      <c r="L2" s="43"/>
      <c r="M2" s="43"/>
      <c r="N2" s="43"/>
      <c r="O2" s="43"/>
      <c r="P2" s="43"/>
      <c r="Q2" s="43"/>
      <c r="R2" s="43"/>
      <c r="S2" s="45" t="s">
        <v>12</v>
      </c>
    </row>
    <row r="3" spans="1:19" ht="21.95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19">
        <v>1</v>
      </c>
      <c r="L3" s="19">
        <v>2</v>
      </c>
      <c r="M3" s="19">
        <v>3</v>
      </c>
      <c r="N3" s="19">
        <v>4</v>
      </c>
      <c r="O3" s="19">
        <v>5</v>
      </c>
      <c r="P3" s="19">
        <v>6</v>
      </c>
      <c r="Q3" s="19">
        <v>7</v>
      </c>
      <c r="R3" s="19">
        <v>8</v>
      </c>
      <c r="S3" s="45"/>
    </row>
    <row r="4" spans="1:19" ht="21.95" customHeight="1">
      <c r="A4" s="43"/>
      <c r="B4" s="40"/>
      <c r="C4" s="43"/>
      <c r="D4" s="43"/>
      <c r="E4" s="43"/>
      <c r="F4" s="43"/>
      <c r="G4" s="43"/>
      <c r="H4" s="43"/>
      <c r="I4" s="43"/>
      <c r="J4" s="43"/>
      <c r="K4" s="19">
        <v>16</v>
      </c>
      <c r="L4" s="19">
        <v>16</v>
      </c>
      <c r="M4" s="19">
        <v>16</v>
      </c>
      <c r="N4" s="19">
        <v>16</v>
      </c>
      <c r="O4" s="19">
        <v>16</v>
      </c>
      <c r="P4" s="19">
        <v>16</v>
      </c>
      <c r="Q4" s="19">
        <v>16</v>
      </c>
      <c r="R4" s="19">
        <v>16</v>
      </c>
      <c r="S4" s="45"/>
    </row>
    <row r="5" spans="1:19" s="7" customFormat="1" ht="24.95" customHeight="1">
      <c r="A5" s="40" t="s">
        <v>13</v>
      </c>
      <c r="B5" s="40" t="s">
        <v>14</v>
      </c>
      <c r="C5" s="32">
        <v>10800620</v>
      </c>
      <c r="D5" s="24" t="s">
        <v>37</v>
      </c>
      <c r="E5" s="33">
        <v>3</v>
      </c>
      <c r="F5" s="33">
        <v>48</v>
      </c>
      <c r="G5" s="33">
        <v>48</v>
      </c>
      <c r="H5" s="33">
        <v>0</v>
      </c>
      <c r="I5" s="33">
        <v>0</v>
      </c>
      <c r="J5" s="32" t="s">
        <v>38</v>
      </c>
      <c r="K5" s="32"/>
      <c r="L5" s="32">
        <v>3</v>
      </c>
      <c r="M5" s="21"/>
      <c r="N5" s="21"/>
      <c r="O5" s="21"/>
      <c r="P5" s="21"/>
      <c r="Q5" s="21"/>
      <c r="R5" s="21"/>
      <c r="S5" s="46" t="s">
        <v>15</v>
      </c>
    </row>
    <row r="6" spans="1:19" s="7" customFormat="1" ht="24.95" customHeight="1">
      <c r="A6" s="40"/>
      <c r="B6" s="40"/>
      <c r="C6" s="32">
        <v>30800041</v>
      </c>
      <c r="D6" s="24" t="s">
        <v>39</v>
      </c>
      <c r="E6" s="33">
        <v>3</v>
      </c>
      <c r="F6" s="33">
        <v>48</v>
      </c>
      <c r="G6" s="33">
        <v>48</v>
      </c>
      <c r="H6" s="33">
        <v>0</v>
      </c>
      <c r="I6" s="33">
        <v>0</v>
      </c>
      <c r="J6" s="32" t="s">
        <v>40</v>
      </c>
      <c r="K6" s="32"/>
      <c r="L6" s="32"/>
      <c r="M6" s="32"/>
      <c r="N6" s="32">
        <v>3</v>
      </c>
      <c r="O6" s="21"/>
      <c r="P6" s="21"/>
      <c r="Q6" s="21"/>
      <c r="R6" s="21"/>
      <c r="S6" s="46"/>
    </row>
    <row r="7" spans="1:19" s="7" customFormat="1" ht="24.95" customHeight="1">
      <c r="A7" s="40"/>
      <c r="B7" s="40"/>
      <c r="C7" s="37">
        <v>10800700</v>
      </c>
      <c r="D7" s="24" t="s">
        <v>43</v>
      </c>
      <c r="E7" s="33">
        <v>3</v>
      </c>
      <c r="F7" s="33">
        <v>48</v>
      </c>
      <c r="G7" s="33">
        <v>16</v>
      </c>
      <c r="H7" s="33">
        <v>0</v>
      </c>
      <c r="I7" s="33">
        <v>32</v>
      </c>
      <c r="J7" s="32" t="s">
        <v>38</v>
      </c>
      <c r="K7" s="32"/>
      <c r="L7" s="32"/>
      <c r="M7" s="32"/>
      <c r="N7" s="32">
        <v>3</v>
      </c>
      <c r="O7" s="21"/>
      <c r="P7" s="21"/>
      <c r="Q7" s="21"/>
      <c r="R7" s="21"/>
      <c r="S7" s="46"/>
    </row>
    <row r="8" spans="1:19" s="18" customFormat="1" ht="15.95" customHeight="1">
      <c r="A8" s="40"/>
      <c r="B8" s="40"/>
      <c r="C8" s="41" t="s">
        <v>16</v>
      </c>
      <c r="D8" s="41"/>
      <c r="E8" s="22">
        <f>SUM(E5:E7)</f>
        <v>9</v>
      </c>
      <c r="F8" s="22">
        <f>SUM(F5:F7)</f>
        <v>144</v>
      </c>
      <c r="G8" s="22">
        <f>SUM(G5:G7)</f>
        <v>112</v>
      </c>
      <c r="H8" s="22">
        <f>SUM(H5:H7)</f>
        <v>0</v>
      </c>
      <c r="I8" s="22">
        <f>SUM(I5:I7)</f>
        <v>32</v>
      </c>
      <c r="J8" s="22"/>
      <c r="K8" s="22">
        <f t="shared" ref="K8:R8" si="0">SUM(K5:K7)</f>
        <v>0</v>
      </c>
      <c r="L8" s="22">
        <f t="shared" si="0"/>
        <v>3</v>
      </c>
      <c r="M8" s="22">
        <f t="shared" si="0"/>
        <v>0</v>
      </c>
      <c r="N8" s="22">
        <f t="shared" si="0"/>
        <v>6</v>
      </c>
      <c r="O8" s="22">
        <f t="shared" si="0"/>
        <v>0</v>
      </c>
      <c r="P8" s="22">
        <f t="shared" si="0"/>
        <v>0</v>
      </c>
      <c r="Q8" s="22">
        <f t="shared" si="0"/>
        <v>0</v>
      </c>
      <c r="R8" s="22">
        <f t="shared" si="0"/>
        <v>0</v>
      </c>
      <c r="S8" s="23"/>
    </row>
    <row r="9" spans="1:19" s="7" customFormat="1" ht="24.95" customHeight="1">
      <c r="A9" s="40" t="s">
        <v>17</v>
      </c>
      <c r="B9" s="40" t="s">
        <v>14</v>
      </c>
      <c r="C9" s="32">
        <v>10800570</v>
      </c>
      <c r="D9" s="24" t="s">
        <v>41</v>
      </c>
      <c r="E9" s="33">
        <v>3</v>
      </c>
      <c r="F9" s="33">
        <v>48</v>
      </c>
      <c r="G9" s="33">
        <v>16</v>
      </c>
      <c r="H9" s="33">
        <v>0</v>
      </c>
      <c r="I9" s="33">
        <v>32</v>
      </c>
      <c r="J9" s="32" t="s">
        <v>40</v>
      </c>
      <c r="K9" s="32"/>
      <c r="L9" s="32"/>
      <c r="M9" s="32">
        <v>3</v>
      </c>
      <c r="N9" s="21"/>
      <c r="O9" s="20"/>
      <c r="P9" s="21"/>
      <c r="Q9" s="21"/>
      <c r="R9" s="21"/>
      <c r="S9" s="46" t="s">
        <v>15</v>
      </c>
    </row>
    <row r="10" spans="1:19" s="7" customFormat="1" ht="24.95" customHeight="1">
      <c r="A10" s="40"/>
      <c r="B10" s="40"/>
      <c r="C10" s="32">
        <v>10800220</v>
      </c>
      <c r="D10" s="24" t="s">
        <v>44</v>
      </c>
      <c r="E10" s="33">
        <v>4</v>
      </c>
      <c r="F10" s="33">
        <v>64</v>
      </c>
      <c r="G10" s="33">
        <v>64</v>
      </c>
      <c r="H10" s="33">
        <v>0</v>
      </c>
      <c r="I10" s="33">
        <v>0</v>
      </c>
      <c r="J10" s="32" t="s">
        <v>38</v>
      </c>
      <c r="K10" s="32"/>
      <c r="L10" s="32"/>
      <c r="M10" s="32">
        <v>4</v>
      </c>
      <c r="N10" s="21"/>
      <c r="O10" s="20"/>
      <c r="P10" s="21"/>
      <c r="Q10" s="21"/>
      <c r="R10" s="21"/>
      <c r="S10" s="46"/>
    </row>
    <row r="11" spans="1:19" s="7" customFormat="1" ht="24.95" customHeight="1">
      <c r="A11" s="40"/>
      <c r="B11" s="40"/>
      <c r="C11" s="21">
        <v>10800520</v>
      </c>
      <c r="D11" s="24" t="s">
        <v>42</v>
      </c>
      <c r="E11" s="20">
        <v>4</v>
      </c>
      <c r="F11" s="20">
        <v>64</v>
      </c>
      <c r="G11" s="20">
        <v>22</v>
      </c>
      <c r="H11" s="20">
        <v>0</v>
      </c>
      <c r="I11" s="20">
        <v>42</v>
      </c>
      <c r="J11" s="21" t="s">
        <v>38</v>
      </c>
      <c r="K11" s="21"/>
      <c r="L11" s="21"/>
      <c r="M11" s="21"/>
      <c r="N11" s="21"/>
      <c r="O11" s="20">
        <v>4</v>
      </c>
      <c r="P11" s="21"/>
      <c r="Q11" s="21"/>
      <c r="R11" s="21"/>
      <c r="S11" s="46"/>
    </row>
    <row r="12" spans="1:19" s="7" customFormat="1" ht="24.95" customHeight="1">
      <c r="A12" s="40"/>
      <c r="B12" s="40"/>
      <c r="C12" s="74" t="s">
        <v>56</v>
      </c>
      <c r="D12" s="35" t="s">
        <v>52</v>
      </c>
      <c r="E12" s="20">
        <v>2</v>
      </c>
      <c r="F12" s="20">
        <v>32</v>
      </c>
      <c r="G12" s="20">
        <v>16</v>
      </c>
      <c r="H12" s="20">
        <v>0</v>
      </c>
      <c r="I12" s="20">
        <v>16</v>
      </c>
      <c r="J12" s="21" t="s">
        <v>40</v>
      </c>
      <c r="K12" s="36"/>
      <c r="L12" s="36"/>
      <c r="M12" s="20"/>
      <c r="N12" s="21"/>
      <c r="O12" s="21"/>
      <c r="P12" s="21">
        <v>2</v>
      </c>
      <c r="Q12" s="21"/>
      <c r="R12" s="21"/>
      <c r="S12" s="46"/>
    </row>
    <row r="13" spans="1:19" s="18" customFormat="1" ht="15.95" customHeight="1">
      <c r="A13" s="40"/>
      <c r="B13" s="40"/>
      <c r="C13" s="41" t="s">
        <v>18</v>
      </c>
      <c r="D13" s="41"/>
      <c r="E13" s="22">
        <f>SUM(E9:E12)</f>
        <v>13</v>
      </c>
      <c r="F13" s="22">
        <f>SUM(F9:F12)</f>
        <v>208</v>
      </c>
      <c r="G13" s="22">
        <f>SUM(G9:G12)</f>
        <v>118</v>
      </c>
      <c r="H13" s="22">
        <f>SUM(H9:H12)</f>
        <v>0</v>
      </c>
      <c r="I13" s="22">
        <f>SUM(I9:I12)</f>
        <v>90</v>
      </c>
      <c r="J13" s="22"/>
      <c r="K13" s="22">
        <f t="shared" ref="K13:R13" si="1">SUM(K9:K12)</f>
        <v>0</v>
      </c>
      <c r="L13" s="22">
        <f t="shared" si="1"/>
        <v>0</v>
      </c>
      <c r="M13" s="22">
        <f t="shared" si="1"/>
        <v>7</v>
      </c>
      <c r="N13" s="22">
        <f t="shared" si="1"/>
        <v>0</v>
      </c>
      <c r="O13" s="22">
        <f t="shared" si="1"/>
        <v>4</v>
      </c>
      <c r="P13" s="22">
        <f t="shared" si="1"/>
        <v>2</v>
      </c>
      <c r="Q13" s="22">
        <f t="shared" si="1"/>
        <v>0</v>
      </c>
      <c r="R13" s="22">
        <f t="shared" si="1"/>
        <v>0</v>
      </c>
      <c r="S13" s="25"/>
    </row>
    <row r="14" spans="1:19" s="17" customFormat="1" ht="15.95" customHeight="1">
      <c r="A14" s="39" t="s">
        <v>19</v>
      </c>
      <c r="B14" s="39"/>
      <c r="C14" s="39"/>
      <c r="D14" s="39"/>
      <c r="E14" s="26">
        <f>E8+E13</f>
        <v>22</v>
      </c>
      <c r="F14" s="26">
        <f>F8+F13</f>
        <v>352</v>
      </c>
      <c r="G14" s="26">
        <f>G8+G13</f>
        <v>230</v>
      </c>
      <c r="H14" s="26">
        <f>H8+H13</f>
        <v>0</v>
      </c>
      <c r="I14" s="26">
        <f>I8+I13</f>
        <v>122</v>
      </c>
      <c r="J14" s="26"/>
      <c r="K14" s="26">
        <f t="shared" ref="K14:R14" si="2">K8+K13</f>
        <v>0</v>
      </c>
      <c r="L14" s="26">
        <f t="shared" si="2"/>
        <v>3</v>
      </c>
      <c r="M14" s="26">
        <f t="shared" si="2"/>
        <v>7</v>
      </c>
      <c r="N14" s="26">
        <f t="shared" si="2"/>
        <v>6</v>
      </c>
      <c r="O14" s="26">
        <f t="shared" si="2"/>
        <v>4</v>
      </c>
      <c r="P14" s="26">
        <f t="shared" si="2"/>
        <v>2</v>
      </c>
      <c r="Q14" s="26">
        <f t="shared" si="2"/>
        <v>0</v>
      </c>
      <c r="R14" s="26">
        <f t="shared" si="2"/>
        <v>0</v>
      </c>
      <c r="S14" s="26"/>
    </row>
    <row r="19" ht="60" customHeight="1"/>
  </sheetData>
  <mergeCells count="22">
    <mergeCell ref="S9:S12"/>
    <mergeCell ref="C2:C4"/>
    <mergeCell ref="A5:A8"/>
    <mergeCell ref="B2:B4"/>
    <mergeCell ref="B5:B8"/>
    <mergeCell ref="S5:S7"/>
    <mergeCell ref="A14:D14"/>
    <mergeCell ref="A9:A13"/>
    <mergeCell ref="B9:B13"/>
    <mergeCell ref="C13:D13"/>
    <mergeCell ref="A1:S1"/>
    <mergeCell ref="K2:R2"/>
    <mergeCell ref="D2:D4"/>
    <mergeCell ref="E2:E4"/>
    <mergeCell ref="A2:A4"/>
    <mergeCell ref="S2:S4"/>
    <mergeCell ref="F2:F4"/>
    <mergeCell ref="G2:G4"/>
    <mergeCell ref="C8:D8"/>
    <mergeCell ref="H2:H4"/>
    <mergeCell ref="I2:I4"/>
    <mergeCell ref="J2:J4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ignoredErrors>
    <ignoredError sqref="K8:R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view="pageBreakPreview" topLeftCell="A4" zoomScale="150" zoomScaleSheetLayoutView="150" workbookViewId="0">
      <selection activeCell="G3" sqref="G3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>
      <c r="A1" s="50" t="s">
        <v>49</v>
      </c>
      <c r="B1" s="51"/>
      <c r="C1" s="51"/>
      <c r="D1" s="51"/>
      <c r="E1" s="51"/>
      <c r="F1" s="51"/>
      <c r="G1" s="51"/>
      <c r="H1" s="51"/>
      <c r="I1" s="51"/>
    </row>
    <row r="2" spans="1:9" s="1" customFormat="1" ht="15" customHeight="1">
      <c r="A2" s="27" t="s">
        <v>0</v>
      </c>
      <c r="B2" s="27" t="s">
        <v>28</v>
      </c>
      <c r="C2" s="44" t="s">
        <v>33</v>
      </c>
      <c r="D2" s="40"/>
      <c r="E2" s="27" t="s">
        <v>23</v>
      </c>
      <c r="F2" s="27" t="s">
        <v>29</v>
      </c>
      <c r="G2" s="27" t="s">
        <v>30</v>
      </c>
      <c r="H2" s="27" t="s">
        <v>31</v>
      </c>
      <c r="I2" s="27" t="s">
        <v>32</v>
      </c>
    </row>
    <row r="3" spans="1:9" s="2" customFormat="1" ht="24.95" customHeight="1">
      <c r="A3" s="32">
        <v>1</v>
      </c>
      <c r="B3" s="38" t="s">
        <v>55</v>
      </c>
      <c r="C3" s="60" t="s">
        <v>45</v>
      </c>
      <c r="D3" s="61"/>
      <c r="E3" s="31">
        <v>2</v>
      </c>
      <c r="F3" s="31"/>
      <c r="G3" s="34" t="s">
        <v>46</v>
      </c>
      <c r="H3" s="32"/>
      <c r="I3" s="31"/>
    </row>
    <row r="4" spans="1:9" s="2" customFormat="1" ht="24.95" customHeight="1">
      <c r="A4" s="19">
        <v>1</v>
      </c>
      <c r="B4" s="28">
        <v>20800040</v>
      </c>
      <c r="C4" s="52" t="s">
        <v>48</v>
      </c>
      <c r="D4" s="53"/>
      <c r="E4" s="27">
        <v>12</v>
      </c>
      <c r="F4" s="19">
        <v>16</v>
      </c>
      <c r="G4" s="27" t="s">
        <v>47</v>
      </c>
      <c r="H4" s="19">
        <v>300</v>
      </c>
      <c r="I4" s="27"/>
    </row>
    <row r="5" spans="1:9" s="3" customFormat="1">
      <c r="A5" s="56" t="s">
        <v>35</v>
      </c>
      <c r="B5" s="57"/>
      <c r="C5" s="57"/>
      <c r="D5" s="55"/>
      <c r="E5" s="27">
        <f>SUM(E3:E4)</f>
        <v>14</v>
      </c>
      <c r="F5" s="27"/>
      <c r="G5" s="27"/>
      <c r="H5" s="27"/>
      <c r="I5" s="27"/>
    </row>
    <row r="6" spans="1:9" s="3" customFormat="1">
      <c r="A6" s="13"/>
      <c r="B6" s="13"/>
      <c r="C6" s="13"/>
      <c r="D6" s="13"/>
      <c r="E6" s="13"/>
      <c r="F6" s="13"/>
      <c r="G6" s="13"/>
      <c r="H6" s="13"/>
      <c r="I6" s="14"/>
    </row>
    <row r="7" spans="1:9" s="3" customFormat="1">
      <c r="A7" s="13"/>
      <c r="B7" s="13"/>
      <c r="C7" s="13"/>
      <c r="D7" s="13"/>
      <c r="E7" s="13"/>
      <c r="F7" s="13"/>
      <c r="G7" s="13"/>
      <c r="H7" s="13"/>
      <c r="I7" s="14"/>
    </row>
    <row r="8" spans="1:9" s="2" customFormat="1">
      <c r="A8" s="13"/>
      <c r="B8" s="13"/>
      <c r="C8" s="13"/>
      <c r="D8" s="13"/>
      <c r="E8" s="13"/>
      <c r="F8" s="13"/>
      <c r="G8" s="13"/>
      <c r="H8" s="13"/>
      <c r="I8" s="14"/>
    </row>
    <row r="9" spans="1:9" s="2" customFormat="1">
      <c r="A9" s="13"/>
      <c r="B9" s="13"/>
      <c r="C9" s="13"/>
      <c r="D9" s="13"/>
      <c r="E9" s="13"/>
      <c r="F9" s="13"/>
      <c r="G9" s="13"/>
      <c r="H9" s="13"/>
      <c r="I9" s="14"/>
    </row>
    <row r="10" spans="1:9" s="2" customFormat="1" ht="30" customHeight="1">
      <c r="A10" s="42" t="s">
        <v>50</v>
      </c>
      <c r="B10" s="58"/>
      <c r="C10" s="58"/>
      <c r="D10" s="58"/>
      <c r="E10" s="58"/>
      <c r="F10" s="58"/>
      <c r="G10" s="58"/>
      <c r="H10" s="58"/>
      <c r="I10" s="58"/>
    </row>
    <row r="11" spans="1:9" s="2" customFormat="1" ht="24.95" customHeight="1">
      <c r="A11" s="40" t="s">
        <v>22</v>
      </c>
      <c r="B11" s="40"/>
      <c r="C11" s="27" t="s">
        <v>23</v>
      </c>
      <c r="D11" s="59" t="s">
        <v>27</v>
      </c>
      <c r="E11" s="57"/>
      <c r="F11" s="40" t="s">
        <v>24</v>
      </c>
      <c r="G11" s="40"/>
      <c r="H11" s="54" t="s">
        <v>2</v>
      </c>
      <c r="I11" s="55"/>
    </row>
    <row r="12" spans="1:9" s="2" customFormat="1" ht="15.95" customHeight="1">
      <c r="A12" s="43" t="s">
        <v>13</v>
      </c>
      <c r="B12" s="43"/>
      <c r="C12" s="27">
        <f>教学进程表!E8</f>
        <v>9</v>
      </c>
      <c r="D12" s="47">
        <f>C12/$C$15</f>
        <v>0.25</v>
      </c>
      <c r="E12" s="47"/>
      <c r="F12" s="48">
        <f>C12/19</f>
        <v>0.47368421052631576</v>
      </c>
      <c r="G12" s="49"/>
      <c r="H12" s="64">
        <v>36</v>
      </c>
      <c r="I12" s="65"/>
    </row>
    <row r="13" spans="1:9" s="2" customFormat="1" ht="15.95" customHeight="1">
      <c r="A13" s="72" t="s">
        <v>36</v>
      </c>
      <c r="B13" s="73"/>
      <c r="C13" s="27">
        <f>教学进程表!E13</f>
        <v>13</v>
      </c>
      <c r="D13" s="47">
        <f t="shared" ref="D13:D16" si="0">C13/$C$15</f>
        <v>0.3611111111111111</v>
      </c>
      <c r="E13" s="47"/>
      <c r="F13" s="48">
        <f t="shared" ref="F13" si="1">C13/19</f>
        <v>0.68421052631578949</v>
      </c>
      <c r="G13" s="49"/>
      <c r="H13" s="66"/>
      <c r="I13" s="65"/>
    </row>
    <row r="14" spans="1:9" s="2" customFormat="1" ht="15.95" customHeight="1">
      <c r="A14" s="71" t="s">
        <v>1</v>
      </c>
      <c r="B14" s="43"/>
      <c r="C14" s="27">
        <f>E5</f>
        <v>14</v>
      </c>
      <c r="D14" s="47">
        <f t="shared" si="0"/>
        <v>0.3888888888888889</v>
      </c>
      <c r="E14" s="47"/>
      <c r="F14" s="48" t="s">
        <v>34</v>
      </c>
      <c r="G14" s="49"/>
      <c r="H14" s="66"/>
      <c r="I14" s="65"/>
    </row>
    <row r="15" spans="1:9" s="2" customFormat="1" ht="15.95" customHeight="1">
      <c r="A15" s="43" t="s">
        <v>25</v>
      </c>
      <c r="B15" s="43"/>
      <c r="C15" s="19">
        <f>SUM(C12:C14)</f>
        <v>36</v>
      </c>
      <c r="D15" s="47">
        <f t="shared" si="0"/>
        <v>1</v>
      </c>
      <c r="E15" s="47"/>
      <c r="F15" s="48" t="s">
        <v>34</v>
      </c>
      <c r="G15" s="49"/>
      <c r="H15" s="66"/>
      <c r="I15" s="65"/>
    </row>
    <row r="16" spans="1:9" s="2" customFormat="1" ht="15.95" customHeight="1">
      <c r="A16" s="69" t="s">
        <v>26</v>
      </c>
      <c r="B16" s="70"/>
      <c r="C16" s="27">
        <v>21.6</v>
      </c>
      <c r="D16" s="47">
        <f t="shared" si="0"/>
        <v>0.60000000000000009</v>
      </c>
      <c r="E16" s="47"/>
      <c r="F16" s="48" t="s">
        <v>34</v>
      </c>
      <c r="G16" s="49"/>
      <c r="H16" s="67"/>
      <c r="I16" s="68"/>
    </row>
    <row r="17" spans="1:9" s="2" customFormat="1" ht="15.95" customHeight="1">
      <c r="A17" s="15"/>
      <c r="B17" s="15"/>
      <c r="C17" s="15"/>
      <c r="D17" s="15"/>
      <c r="E17" s="15"/>
      <c r="F17" s="15"/>
      <c r="G17" s="15"/>
      <c r="H17" s="15"/>
      <c r="I17" s="15"/>
    </row>
    <row r="18" spans="1:9" s="2" customFormat="1" ht="15.95" customHeight="1">
      <c r="A18" s="12"/>
      <c r="B18" s="16"/>
      <c r="C18" s="16"/>
      <c r="D18" s="16"/>
      <c r="E18" s="16"/>
      <c r="F18" s="16"/>
      <c r="G18" s="16"/>
      <c r="H18" s="16"/>
      <c r="I18" s="11"/>
    </row>
    <row r="19" spans="1:9" s="2" customFormat="1" ht="15.95" customHeight="1">
      <c r="A19" s="12"/>
      <c r="B19" s="16"/>
      <c r="C19" s="16"/>
      <c r="D19" s="16"/>
      <c r="E19" s="16"/>
      <c r="F19" s="16"/>
      <c r="G19" s="16"/>
      <c r="H19" s="62" t="s">
        <v>53</v>
      </c>
      <c r="I19" s="63"/>
    </row>
    <row r="20" spans="1:9" s="2" customFormat="1" ht="15.95" customHeight="1">
      <c r="A20" s="12"/>
      <c r="B20" s="16"/>
      <c r="C20" s="16"/>
      <c r="D20" s="16"/>
      <c r="E20" s="16"/>
      <c r="F20" s="16"/>
      <c r="G20" s="16"/>
      <c r="H20" s="29"/>
      <c r="I20" s="30"/>
    </row>
    <row r="21" spans="1:9">
      <c r="A21" s="12"/>
      <c r="B21" s="16"/>
      <c r="C21" s="16"/>
      <c r="D21" s="16"/>
      <c r="E21" s="16"/>
      <c r="F21" s="16"/>
      <c r="G21" s="16"/>
      <c r="H21" s="62" t="s">
        <v>54</v>
      </c>
      <c r="I21" s="63"/>
    </row>
    <row r="22" spans="1:9" ht="19.5" customHeight="1"/>
  </sheetData>
  <mergeCells count="28">
    <mergeCell ref="H21:I21"/>
    <mergeCell ref="F13:G13"/>
    <mergeCell ref="H12:I16"/>
    <mergeCell ref="A15:B15"/>
    <mergeCell ref="D15:E15"/>
    <mergeCell ref="F15:G15"/>
    <mergeCell ref="A16:B16"/>
    <mergeCell ref="D16:E16"/>
    <mergeCell ref="F16:G16"/>
    <mergeCell ref="A14:B14"/>
    <mergeCell ref="A12:B12"/>
    <mergeCell ref="D14:E14"/>
    <mergeCell ref="H19:I19"/>
    <mergeCell ref="F14:G14"/>
    <mergeCell ref="D13:E13"/>
    <mergeCell ref="A13:B13"/>
    <mergeCell ref="D12:E12"/>
    <mergeCell ref="F12:G12"/>
    <mergeCell ref="A1:I1"/>
    <mergeCell ref="C2:D2"/>
    <mergeCell ref="C4:D4"/>
    <mergeCell ref="H11:I11"/>
    <mergeCell ref="A5:D5"/>
    <mergeCell ref="A10:I10"/>
    <mergeCell ref="A11:B11"/>
    <mergeCell ref="D11:E11"/>
    <mergeCell ref="F11:G11"/>
    <mergeCell ref="C3:D3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Macintosh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XiTongTianDi</cp:lastModifiedBy>
  <cp:revision/>
  <cp:lastPrinted>2017-03-16T05:44:59Z</cp:lastPrinted>
  <dcterms:created xsi:type="dcterms:W3CDTF">2006-12-06T04:52:22Z</dcterms:created>
  <dcterms:modified xsi:type="dcterms:W3CDTF">2018-08-18T08:34:18Z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