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7\OneDrive\教学管理\培养计划\18级培养计划\二级学院\机械\2018级车辆工程专业培养计划0824\"/>
    </mc:Choice>
  </mc:AlternateContent>
  <xr:revisionPtr revIDLastSave="0" documentId="11_BD98AD1B3F20C9AC052A1468A4ADC10C03D3CF45" xr6:coauthVersionLast="34" xr6:coauthVersionMax="34" xr10:uidLastSave="{00000000-0000-0000-0000-000000000000}"/>
  <bookViews>
    <workbookView xWindow="0" yWindow="0" windowWidth="20385" windowHeight="795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教学进程表!$A$1:$S$16</definedName>
    <definedName name="_xlnm.Print_Area" localSheetId="1">实践环节与最低学分要求!$A$1:$I$20</definedName>
    <definedName name="_xlnm.Print_Titles" localSheetId="0">教学进程表!$2:$4</definedName>
  </definedNames>
  <calcPr calcId="179021"/>
</workbook>
</file>

<file path=xl/calcChain.xml><?xml version="1.0" encoding="utf-8"?>
<calcChain xmlns="http://schemas.openxmlformats.org/spreadsheetml/2006/main">
  <c r="E4" i="10" l="1"/>
  <c r="C13" i="10" s="1"/>
  <c r="R15" i="2"/>
  <c r="Q15" i="2"/>
  <c r="P15" i="2"/>
  <c r="O15" i="2"/>
  <c r="N15" i="2"/>
  <c r="M15" i="2"/>
  <c r="L15" i="2"/>
  <c r="K15" i="2"/>
  <c r="I15" i="2"/>
  <c r="H15" i="2"/>
  <c r="G15" i="2"/>
  <c r="F15" i="2"/>
  <c r="E15" i="2"/>
  <c r="C12" i="10" s="1"/>
  <c r="R11" i="2"/>
  <c r="R16" i="2" s="1"/>
  <c r="Q11" i="2"/>
  <c r="Q16" i="2" s="1"/>
  <c r="P11" i="2"/>
  <c r="P16" i="2" s="1"/>
  <c r="O11" i="2"/>
  <c r="N11" i="2"/>
  <c r="N16" i="2" s="1"/>
  <c r="M11" i="2"/>
  <c r="M16" i="2" s="1"/>
  <c r="L11" i="2"/>
  <c r="L16" i="2" s="1"/>
  <c r="K11" i="2"/>
  <c r="K16" i="2" s="1"/>
  <c r="I11" i="2"/>
  <c r="I16" i="2" s="1"/>
  <c r="H11" i="2"/>
  <c r="G11" i="2"/>
  <c r="G16" i="2" s="1"/>
  <c r="F11" i="2"/>
  <c r="F16" i="2" s="1"/>
  <c r="E11" i="2"/>
  <c r="C11" i="10" s="1"/>
  <c r="O16" i="2" l="1"/>
  <c r="H16" i="2"/>
  <c r="F12" i="10"/>
  <c r="C14" i="10"/>
  <c r="F11" i="10"/>
  <c r="E16" i="2"/>
  <c r="D15" i="10" l="1"/>
  <c r="D14" i="10"/>
  <c r="D13" i="10"/>
  <c r="D11" i="10"/>
  <c r="D12" i="10"/>
</calcChain>
</file>

<file path=xl/sharedStrings.xml><?xml version="1.0" encoding="utf-8"?>
<sst xmlns="http://schemas.openxmlformats.org/spreadsheetml/2006/main" count="67" uniqueCount="54">
  <si>
    <t>2018级车辆工程辅修专业教学进程表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</si>
  <si>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</si>
  <si>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</si>
  <si>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</si>
  <si>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</si>
  <si>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</si>
  <si>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</si>
  <si>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</si>
  <si>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</si>
  <si>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</si>
  <si>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</si>
  <si>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</si>
  <si>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</si>
  <si>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</si>
  <si>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</si>
  <si>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t>考试</t>
  </si>
  <si>
    <r>
      <rPr>
        <sz val="8"/>
        <rFont val="宋体"/>
        <charset val="134"/>
      </rPr>
      <t>无方向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</si>
  <si>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</si>
  <si>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</si>
  <si>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考查</t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</si>
  <si>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</si>
  <si>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</si>
  <si>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2018级车辆工程辅修专业独立实践教学环节安排表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</si>
  <si>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</si>
  <si>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</si>
  <si>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</si>
  <si>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</si>
  <si>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</si>
  <si>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</si>
  <si>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</si>
  <si>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charset val="134"/>
      </rPr>
      <t>注</t>
    </r>
  </si>
  <si>
    <r>
      <rPr>
        <sz val="8"/>
        <rFont val="宋体"/>
        <charset val="134"/>
      </rPr>
      <t>独立实践环节小计</t>
    </r>
  </si>
  <si>
    <t>2018级车辆工程辅修专业学分要求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</si>
  <si>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</si>
  <si>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family val="1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</si>
  <si>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family val="1"/>
      </rPr>
      <t>(%)</t>
    </r>
  </si>
  <si>
    <t>辅修学分要求</t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</si>
  <si>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</si>
  <si>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</si>
  <si>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</si>
  <si>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</si>
  <si>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</si>
  <si>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执笔者：钱少明</t>
  </si>
  <si>
    <t>审核者：</t>
  </si>
  <si>
    <t>工程图学Ⅰ                   Engineering GraphicsⅠ</t>
    <phoneticPr fontId="14" type="noConversion"/>
  </si>
  <si>
    <t xml:space="preserve">工程图学Ⅱ                  engineering graphicsⅡ </t>
    <phoneticPr fontId="14" type="noConversion"/>
  </si>
  <si>
    <t>机械原理                    Machines and Mechanisms</t>
    <phoneticPr fontId="14" type="noConversion"/>
  </si>
  <si>
    <t>机械设计
Mechanical Design</t>
    <phoneticPr fontId="14" type="noConversion"/>
  </si>
  <si>
    <t>汽车构造
Automobile Mechanics</t>
    <phoneticPr fontId="14" type="noConversion"/>
  </si>
  <si>
    <t>汽车制造工艺学
Automotive Manufacture Technology</t>
    <phoneticPr fontId="14" type="noConversion"/>
  </si>
  <si>
    <t>汽车理论
Automobile Theory</t>
    <phoneticPr fontId="14" type="noConversion"/>
  </si>
  <si>
    <t>汽车电器与电子技术
Automotive Electrical and Electronic Control Technology</t>
    <phoneticPr fontId="14" type="noConversion"/>
  </si>
  <si>
    <t>电动汽车技术(双语）
Electric Vehicle Technology（bilingual teaching）</t>
    <phoneticPr fontId="14" type="noConversion"/>
  </si>
  <si>
    <t>毕业设计
Graduation Project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</si>
</sst>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8" x14ac:knownFonts="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宋体"/>
      <charset val="134"/>
    </font>
    <font>
      <sz val="10"/>
      <name val="Times New Roman"/>
      <family val="1"/>
    </font>
    <font>
      <sz val="8"/>
      <color indexed="8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sz val="8"/>
      <color rgb="FF000000"/>
      <name val="宋体"/>
      <charset val="134"/>
    </font>
    <font>
      <b/>
      <sz val="8"/>
      <name val="Times New Roman"/>
      <family val="1"/>
    </font>
    <font>
      <sz val="8"/>
      <color indexed="8"/>
      <name val="宋体"/>
      <charset val="134"/>
    </font>
    <font>
      <b/>
      <sz val="8"/>
      <name val="宋体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255" wrapText="1"/>
    </xf>
    <xf numFmtId="0" fontId="11" fillId="2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16" fillId="0" borderId="2" xfId="0" quotePrefix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Normal="100" zoomScaleSheetLayoutView="100" workbookViewId="0">
      <selection activeCell="D13" sqref="D13"/>
    </sheetView>
  </sheetViews>
  <sheetFormatPr defaultColWidth="9" defaultRowHeight="15.75" x14ac:dyDescent="0.15"/>
  <cols>
    <col min="1" max="2" width="3.125" style="17" customWidth="1"/>
    <col min="3" max="3" width="6.625" style="20" customWidth="1"/>
    <col min="4" max="4" width="24.625" style="20" customWidth="1"/>
    <col min="5" max="5" width="4.25" style="21" customWidth="1"/>
    <col min="6" max="10" width="3.625" style="22" customWidth="1"/>
    <col min="11" max="11" width="3.625" style="21" customWidth="1"/>
    <col min="12" max="13" width="3.625" style="22" customWidth="1"/>
    <col min="14" max="18" width="3.625" style="4" customWidth="1"/>
    <col min="19" max="19" width="4.125" style="17" customWidth="1"/>
  </cols>
  <sheetData>
    <row r="1" spans="1:19" ht="30" customHeight="1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21.95" customHeight="1" x14ac:dyDescent="0.15">
      <c r="A2" s="45" t="s">
        <v>1</v>
      </c>
      <c r="B2" s="45" t="s">
        <v>2</v>
      </c>
      <c r="C2" s="45" t="s">
        <v>3</v>
      </c>
      <c r="D2" s="46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5" t="s">
        <v>9</v>
      </c>
      <c r="J2" s="45" t="s">
        <v>10</v>
      </c>
      <c r="K2" s="42" t="s">
        <v>11</v>
      </c>
      <c r="L2" s="42"/>
      <c r="M2" s="42"/>
      <c r="N2" s="42"/>
      <c r="O2" s="42"/>
      <c r="P2" s="42"/>
      <c r="Q2" s="42"/>
      <c r="R2" s="42"/>
      <c r="S2" s="48" t="s">
        <v>12</v>
      </c>
    </row>
    <row r="3" spans="1:19" ht="21.9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8">
        <v>1</v>
      </c>
      <c r="L3" s="8">
        <v>2</v>
      </c>
      <c r="M3" s="8">
        <v>3</v>
      </c>
      <c r="N3" s="8">
        <v>4</v>
      </c>
      <c r="O3" s="8">
        <v>5</v>
      </c>
      <c r="P3" s="8">
        <v>6</v>
      </c>
      <c r="Q3" s="8">
        <v>7</v>
      </c>
      <c r="R3" s="8">
        <v>8</v>
      </c>
      <c r="S3" s="48"/>
    </row>
    <row r="4" spans="1:19" ht="21.95" customHeight="1" x14ac:dyDescent="0.15">
      <c r="A4" s="42"/>
      <c r="B4" s="45"/>
      <c r="C4" s="42"/>
      <c r="D4" s="42"/>
      <c r="E4" s="42"/>
      <c r="F4" s="42"/>
      <c r="G4" s="42"/>
      <c r="H4" s="42"/>
      <c r="I4" s="42"/>
      <c r="J4" s="42"/>
      <c r="K4" s="8">
        <v>16</v>
      </c>
      <c r="L4" s="8">
        <v>16</v>
      </c>
      <c r="M4" s="8">
        <v>16</v>
      </c>
      <c r="N4" s="8">
        <v>16</v>
      </c>
      <c r="O4" s="8">
        <v>16</v>
      </c>
      <c r="P4" s="8">
        <v>16</v>
      </c>
      <c r="Q4" s="8">
        <v>8</v>
      </c>
      <c r="R4" s="8">
        <v>16</v>
      </c>
      <c r="S4" s="48"/>
    </row>
    <row r="5" spans="1:19" s="17" customFormat="1" ht="24.95" customHeight="1" x14ac:dyDescent="0.15">
      <c r="A5" s="45" t="s">
        <v>13</v>
      </c>
      <c r="B5" s="45" t="s">
        <v>14</v>
      </c>
      <c r="C5" s="23">
        <v>10400271</v>
      </c>
      <c r="D5" s="37" t="s">
        <v>44</v>
      </c>
      <c r="E5" s="24">
        <v>3</v>
      </c>
      <c r="F5" s="25">
        <v>48</v>
      </c>
      <c r="G5" s="25">
        <v>40</v>
      </c>
      <c r="H5" s="26"/>
      <c r="I5" s="25">
        <v>8</v>
      </c>
      <c r="J5" s="31" t="s">
        <v>15</v>
      </c>
      <c r="K5" s="28">
        <v>3</v>
      </c>
      <c r="L5" s="32"/>
      <c r="M5" s="33"/>
      <c r="N5" s="33"/>
      <c r="O5" s="33"/>
      <c r="P5" s="33"/>
      <c r="Q5" s="33"/>
      <c r="R5" s="33"/>
      <c r="S5" s="47" t="s">
        <v>16</v>
      </c>
    </row>
    <row r="6" spans="1:19" s="17" customFormat="1" ht="24.95" customHeight="1" x14ac:dyDescent="0.15">
      <c r="A6" s="45"/>
      <c r="B6" s="45"/>
      <c r="C6" s="24">
        <v>10400273</v>
      </c>
      <c r="D6" s="38" t="s">
        <v>45</v>
      </c>
      <c r="E6" s="24">
        <v>2</v>
      </c>
      <c r="F6" s="25">
        <v>32</v>
      </c>
      <c r="G6" s="25">
        <v>24</v>
      </c>
      <c r="H6" s="24"/>
      <c r="I6" s="25">
        <v>8</v>
      </c>
      <c r="J6" s="31" t="s">
        <v>15</v>
      </c>
      <c r="K6" s="33"/>
      <c r="L6" s="25">
        <v>2</v>
      </c>
      <c r="M6" s="33"/>
      <c r="N6" s="33"/>
      <c r="O6" s="33"/>
      <c r="P6" s="33"/>
      <c r="Q6" s="33"/>
      <c r="R6" s="33"/>
      <c r="S6" s="47"/>
    </row>
    <row r="7" spans="1:19" s="17" customFormat="1" ht="24.95" customHeight="1" x14ac:dyDescent="0.15">
      <c r="A7" s="45"/>
      <c r="B7" s="45"/>
      <c r="C7" s="24">
        <v>10403150</v>
      </c>
      <c r="D7" s="38" t="s">
        <v>46</v>
      </c>
      <c r="E7" s="24">
        <v>2.5</v>
      </c>
      <c r="F7" s="25">
        <v>40</v>
      </c>
      <c r="G7" s="25">
        <v>32</v>
      </c>
      <c r="H7" s="24">
        <v>8</v>
      </c>
      <c r="I7" s="25"/>
      <c r="J7" s="31" t="s">
        <v>15</v>
      </c>
      <c r="K7" s="33"/>
      <c r="L7" s="25"/>
      <c r="M7" s="33"/>
      <c r="N7" s="33">
        <v>2.5</v>
      </c>
      <c r="O7" s="33"/>
      <c r="P7" s="33"/>
      <c r="Q7" s="33"/>
      <c r="R7" s="33"/>
      <c r="S7" s="47"/>
    </row>
    <row r="8" spans="1:19" s="17" customFormat="1" ht="24.95" customHeight="1" x14ac:dyDescent="0.15">
      <c r="A8" s="45"/>
      <c r="B8" s="45"/>
      <c r="C8" s="24">
        <v>10403160</v>
      </c>
      <c r="D8" s="38" t="s">
        <v>47</v>
      </c>
      <c r="E8" s="24">
        <v>2.5</v>
      </c>
      <c r="F8" s="25">
        <v>40</v>
      </c>
      <c r="G8" s="25">
        <v>34</v>
      </c>
      <c r="H8" s="24">
        <v>6</v>
      </c>
      <c r="I8" s="25"/>
      <c r="J8" s="31" t="s">
        <v>15</v>
      </c>
      <c r="K8" s="33"/>
      <c r="L8" s="25"/>
      <c r="M8" s="33"/>
      <c r="N8" s="33"/>
      <c r="O8" s="33">
        <v>2.5</v>
      </c>
      <c r="P8" s="33"/>
      <c r="Q8" s="33"/>
      <c r="R8" s="33"/>
      <c r="S8" s="47"/>
    </row>
    <row r="9" spans="1:19" s="17" customFormat="1" ht="24.95" customHeight="1" x14ac:dyDescent="0.15">
      <c r="A9" s="45"/>
      <c r="B9" s="45"/>
      <c r="C9" s="24">
        <v>10401310</v>
      </c>
      <c r="D9" s="38" t="s">
        <v>48</v>
      </c>
      <c r="E9" s="24">
        <v>4</v>
      </c>
      <c r="F9" s="25">
        <v>64</v>
      </c>
      <c r="G9" s="25">
        <v>48</v>
      </c>
      <c r="H9" s="24">
        <v>16</v>
      </c>
      <c r="I9" s="25"/>
      <c r="J9" s="31" t="s">
        <v>15</v>
      </c>
      <c r="K9" s="33"/>
      <c r="L9" s="28"/>
      <c r="M9" s="32"/>
      <c r="N9" s="33"/>
      <c r="O9" s="33">
        <v>4</v>
      </c>
      <c r="P9" s="33"/>
      <c r="Q9" s="33"/>
      <c r="R9" s="33"/>
      <c r="S9" s="47"/>
    </row>
    <row r="10" spans="1:19" s="17" customFormat="1" ht="24.95" customHeight="1" x14ac:dyDescent="0.15">
      <c r="A10" s="45"/>
      <c r="B10" s="45"/>
      <c r="C10" s="24">
        <v>10403190</v>
      </c>
      <c r="D10" s="38" t="s">
        <v>49</v>
      </c>
      <c r="E10" s="24">
        <v>2.5</v>
      </c>
      <c r="F10" s="25">
        <v>40</v>
      </c>
      <c r="G10" s="25">
        <v>32</v>
      </c>
      <c r="H10" s="24">
        <v>8</v>
      </c>
      <c r="I10" s="25"/>
      <c r="J10" s="31" t="s">
        <v>15</v>
      </c>
      <c r="K10" s="33"/>
      <c r="L10" s="33"/>
      <c r="M10" s="33"/>
      <c r="N10" s="25"/>
      <c r="O10" s="33">
        <v>2.5</v>
      </c>
      <c r="P10" s="33"/>
      <c r="Q10" s="33"/>
      <c r="R10" s="33"/>
      <c r="S10" s="47"/>
    </row>
    <row r="11" spans="1:19" s="18" customFormat="1" ht="15.95" customHeight="1" x14ac:dyDescent="0.15">
      <c r="A11" s="45"/>
      <c r="B11" s="45"/>
      <c r="C11" s="43" t="s">
        <v>17</v>
      </c>
      <c r="D11" s="43"/>
      <c r="E11" s="27">
        <f>SUM(E5:E10)</f>
        <v>16.5</v>
      </c>
      <c r="F11" s="27">
        <f>SUM(F5:F10)</f>
        <v>264</v>
      </c>
      <c r="G11" s="27">
        <f t="shared" ref="G11:R11" si="0">SUM(G5:G10)</f>
        <v>210</v>
      </c>
      <c r="H11" s="27">
        <f t="shared" si="0"/>
        <v>38</v>
      </c>
      <c r="I11" s="27">
        <f t="shared" si="0"/>
        <v>16</v>
      </c>
      <c r="J11" s="27"/>
      <c r="K11" s="27">
        <f t="shared" si="0"/>
        <v>3</v>
      </c>
      <c r="L11" s="27">
        <f t="shared" si="0"/>
        <v>2</v>
      </c>
      <c r="M11" s="27">
        <f t="shared" si="0"/>
        <v>0</v>
      </c>
      <c r="N11" s="27">
        <f t="shared" si="0"/>
        <v>2.5</v>
      </c>
      <c r="O11" s="27">
        <f t="shared" si="0"/>
        <v>9</v>
      </c>
      <c r="P11" s="27">
        <f t="shared" si="0"/>
        <v>0</v>
      </c>
      <c r="Q11" s="27">
        <f t="shared" si="0"/>
        <v>0</v>
      </c>
      <c r="R11" s="27">
        <f t="shared" si="0"/>
        <v>0</v>
      </c>
      <c r="S11" s="35"/>
    </row>
    <row r="12" spans="1:19" s="17" customFormat="1" ht="24.95" customHeight="1" x14ac:dyDescent="0.15">
      <c r="A12" s="45" t="s">
        <v>18</v>
      </c>
      <c r="B12" s="45" t="s">
        <v>14</v>
      </c>
      <c r="C12" s="24">
        <v>10403200</v>
      </c>
      <c r="D12" s="38" t="s">
        <v>50</v>
      </c>
      <c r="E12" s="28">
        <v>2.5</v>
      </c>
      <c r="F12" s="28">
        <v>40</v>
      </c>
      <c r="G12" s="28">
        <v>32</v>
      </c>
      <c r="H12" s="28">
        <v>8</v>
      </c>
      <c r="I12" s="28"/>
      <c r="J12" s="34" t="s">
        <v>15</v>
      </c>
      <c r="K12" s="33"/>
      <c r="L12" s="33"/>
      <c r="M12" s="33"/>
      <c r="N12" s="33"/>
      <c r="O12" s="28"/>
      <c r="P12" s="33">
        <v>2.5</v>
      </c>
      <c r="Q12" s="33"/>
      <c r="R12" s="33"/>
      <c r="S12" s="47" t="s">
        <v>16</v>
      </c>
    </row>
    <row r="13" spans="1:19" s="17" customFormat="1" ht="24.95" customHeight="1" x14ac:dyDescent="0.15">
      <c r="A13" s="45"/>
      <c r="B13" s="45"/>
      <c r="C13" s="24">
        <v>10401340</v>
      </c>
      <c r="D13" s="38" t="s">
        <v>51</v>
      </c>
      <c r="E13" s="29">
        <v>3</v>
      </c>
      <c r="F13" s="29">
        <v>48</v>
      </c>
      <c r="G13" s="29">
        <v>40</v>
      </c>
      <c r="H13" s="29">
        <v>8</v>
      </c>
      <c r="I13" s="29"/>
      <c r="J13" s="34" t="s">
        <v>15</v>
      </c>
      <c r="K13" s="29"/>
      <c r="L13" s="29"/>
      <c r="M13" s="29"/>
      <c r="N13" s="29"/>
      <c r="O13" s="29"/>
      <c r="P13" s="33">
        <v>3</v>
      </c>
      <c r="Q13" s="33"/>
      <c r="R13" s="33"/>
      <c r="S13" s="47"/>
    </row>
    <row r="14" spans="1:19" s="17" customFormat="1" ht="24.95" customHeight="1" x14ac:dyDescent="0.15">
      <c r="A14" s="45"/>
      <c r="B14" s="45"/>
      <c r="C14" s="24">
        <v>30401770</v>
      </c>
      <c r="D14" s="39" t="s">
        <v>52</v>
      </c>
      <c r="E14" s="28">
        <v>2</v>
      </c>
      <c r="F14" s="28">
        <v>32</v>
      </c>
      <c r="G14" s="28">
        <v>24</v>
      </c>
      <c r="H14" s="28">
        <v>8</v>
      </c>
      <c r="I14" s="28"/>
      <c r="J14" s="34" t="s">
        <v>19</v>
      </c>
      <c r="K14" s="33"/>
      <c r="L14" s="33"/>
      <c r="M14" s="33"/>
      <c r="N14" s="33"/>
      <c r="O14" s="33"/>
      <c r="P14" s="28"/>
      <c r="Q14" s="33">
        <v>2</v>
      </c>
      <c r="R14" s="33"/>
      <c r="S14" s="47"/>
    </row>
    <row r="15" spans="1:19" s="18" customFormat="1" ht="15.95" customHeight="1" x14ac:dyDescent="0.15">
      <c r="A15" s="45"/>
      <c r="B15" s="45"/>
      <c r="C15" s="43" t="s">
        <v>20</v>
      </c>
      <c r="D15" s="43"/>
      <c r="E15" s="27">
        <f>SUM(E12:E14)</f>
        <v>7.5</v>
      </c>
      <c r="F15" s="27">
        <f>SUM(F12:F14)</f>
        <v>120</v>
      </c>
      <c r="G15" s="27">
        <f>SUM(G12:G14)</f>
        <v>96</v>
      </c>
      <c r="H15" s="27">
        <f t="shared" ref="H15:I15" si="1">SUM(H12:H14)</f>
        <v>24</v>
      </c>
      <c r="I15" s="27">
        <f t="shared" si="1"/>
        <v>0</v>
      </c>
      <c r="J15" s="27"/>
      <c r="K15" s="27">
        <f t="shared" ref="K15" si="2">SUM(K12:K14)</f>
        <v>0</v>
      </c>
      <c r="L15" s="27">
        <f t="shared" ref="L15:M15" si="3">SUM(L12:L14)</f>
        <v>0</v>
      </c>
      <c r="M15" s="27">
        <f t="shared" si="3"/>
        <v>0</v>
      </c>
      <c r="N15" s="27">
        <f t="shared" ref="N15" si="4">SUM(N12:N14)</f>
        <v>0</v>
      </c>
      <c r="O15" s="27">
        <f t="shared" ref="O15:P15" si="5">SUM(O12:O14)</f>
        <v>0</v>
      </c>
      <c r="P15" s="27">
        <f t="shared" si="5"/>
        <v>5.5</v>
      </c>
      <c r="Q15" s="27">
        <f t="shared" ref="Q15" si="6">SUM(Q12:Q14)</f>
        <v>2</v>
      </c>
      <c r="R15" s="27">
        <f t="shared" ref="R15" si="7">SUM(R12:R14)</f>
        <v>0</v>
      </c>
      <c r="S15" s="36"/>
    </row>
    <row r="16" spans="1:19" s="19" customFormat="1" ht="15.95" customHeight="1" x14ac:dyDescent="0.15">
      <c r="A16" s="44" t="s">
        <v>21</v>
      </c>
      <c r="B16" s="44"/>
      <c r="C16" s="44"/>
      <c r="D16" s="44"/>
      <c r="E16" s="30">
        <f>E11+E15</f>
        <v>24</v>
      </c>
      <c r="F16" s="30">
        <f>F11+F15</f>
        <v>384</v>
      </c>
      <c r="G16" s="30">
        <f>G11+G15</f>
        <v>306</v>
      </c>
      <c r="H16" s="30">
        <f>H11+H15</f>
        <v>62</v>
      </c>
      <c r="I16" s="30">
        <f>I11+I15</f>
        <v>16</v>
      </c>
      <c r="J16" s="30"/>
      <c r="K16" s="30">
        <f t="shared" ref="K16:R16" si="8">K11+K15</f>
        <v>3</v>
      </c>
      <c r="L16" s="30">
        <f t="shared" si="8"/>
        <v>2</v>
      </c>
      <c r="M16" s="30">
        <f t="shared" si="8"/>
        <v>0</v>
      </c>
      <c r="N16" s="30">
        <f t="shared" si="8"/>
        <v>2.5</v>
      </c>
      <c r="O16" s="30">
        <f t="shared" si="8"/>
        <v>9</v>
      </c>
      <c r="P16" s="30">
        <f t="shared" si="8"/>
        <v>5.5</v>
      </c>
      <c r="Q16" s="30">
        <f t="shared" si="8"/>
        <v>2</v>
      </c>
      <c r="R16" s="30">
        <f t="shared" si="8"/>
        <v>0</v>
      </c>
      <c r="S16" s="30"/>
    </row>
    <row r="21" ht="60" customHeight="1" x14ac:dyDescent="0.15"/>
  </sheetData>
  <mergeCells count="22">
    <mergeCell ref="S12:S14"/>
    <mergeCell ref="H2:H4"/>
    <mergeCell ref="I2:I4"/>
    <mergeCell ref="J2:J4"/>
    <mergeCell ref="S2:S4"/>
    <mergeCell ref="S5:S10"/>
    <mergeCell ref="A1:S1"/>
    <mergeCell ref="K2:R2"/>
    <mergeCell ref="C11:D11"/>
    <mergeCell ref="C15:D15"/>
    <mergeCell ref="A16:D16"/>
    <mergeCell ref="A2:A4"/>
    <mergeCell ref="A5:A11"/>
    <mergeCell ref="A12:A15"/>
    <mergeCell ref="B2:B4"/>
    <mergeCell ref="B5:B11"/>
    <mergeCell ref="B12:B15"/>
    <mergeCell ref="C2:C4"/>
    <mergeCell ref="D2:D4"/>
    <mergeCell ref="E2:E4"/>
    <mergeCell ref="F2:F4"/>
    <mergeCell ref="G2:G4"/>
  </mergeCells>
  <phoneticPr fontId="14" type="noConversion"/>
  <pageMargins left="0.69930555555555596" right="0.69930555555555596" top="0.75" bottom="0.75" header="0.3" footer="0.3"/>
  <pageSetup paperSize="9" scale="88" orientation="portrait" verticalDpi="300" r:id="rId1"/>
  <headerFooter alignWithMargins="0"/>
  <ignoredErrors>
    <ignoredError sqref="K11:R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view="pageBreakPreview" zoomScaleNormal="100" zoomScaleSheetLayoutView="100" workbookViewId="0">
      <selection activeCell="A9" sqref="A9:I9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49" t="s">
        <v>22</v>
      </c>
      <c r="B1" s="50"/>
      <c r="C1" s="50"/>
      <c r="D1" s="50"/>
      <c r="E1" s="50"/>
      <c r="F1" s="50"/>
      <c r="G1" s="50"/>
      <c r="H1" s="50"/>
      <c r="I1" s="50"/>
    </row>
    <row r="2" spans="1:9" s="1" customFormat="1" ht="15" customHeight="1" x14ac:dyDescent="0.15">
      <c r="A2" s="7" t="s">
        <v>23</v>
      </c>
      <c r="B2" s="7" t="s">
        <v>24</v>
      </c>
      <c r="C2" s="46" t="s">
        <v>25</v>
      </c>
      <c r="D2" s="45"/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</row>
    <row r="3" spans="1:9" s="2" customFormat="1" ht="24.95" customHeight="1" x14ac:dyDescent="0.15">
      <c r="A3" s="8">
        <v>1</v>
      </c>
      <c r="B3" s="40">
        <v>20400650</v>
      </c>
      <c r="C3" s="51" t="s">
        <v>53</v>
      </c>
      <c r="D3" s="52"/>
      <c r="E3" s="7">
        <v>12</v>
      </c>
      <c r="F3" s="8">
        <v>16</v>
      </c>
      <c r="G3" s="7">
        <v>8</v>
      </c>
      <c r="H3" s="8"/>
      <c r="I3" s="7"/>
    </row>
    <row r="4" spans="1:9" s="3" customFormat="1" x14ac:dyDescent="0.15">
      <c r="A4" s="53" t="s">
        <v>31</v>
      </c>
      <c r="B4" s="54"/>
      <c r="C4" s="54"/>
      <c r="D4" s="55"/>
      <c r="E4" s="7">
        <f>SUM(E3:E3)</f>
        <v>12</v>
      </c>
      <c r="F4" s="7"/>
      <c r="G4" s="7"/>
      <c r="H4" s="7"/>
      <c r="I4" s="7"/>
    </row>
    <row r="5" spans="1:9" s="3" customFormat="1" x14ac:dyDescent="0.15">
      <c r="A5" s="9"/>
      <c r="B5" s="9"/>
      <c r="C5" s="9"/>
      <c r="D5" s="9"/>
      <c r="E5" s="9"/>
      <c r="F5" s="9"/>
      <c r="G5" s="9"/>
      <c r="H5" s="9"/>
      <c r="I5" s="14"/>
    </row>
    <row r="6" spans="1:9" s="3" customFormat="1" x14ac:dyDescent="0.15">
      <c r="A6" s="9"/>
      <c r="B6" s="9"/>
      <c r="C6" s="9"/>
      <c r="D6" s="9"/>
      <c r="E6" s="9"/>
      <c r="F6" s="9"/>
      <c r="G6" s="9"/>
      <c r="H6" s="9"/>
      <c r="I6" s="14"/>
    </row>
    <row r="7" spans="1:9" s="2" customFormat="1" x14ac:dyDescent="0.15">
      <c r="A7" s="9"/>
      <c r="B7" s="9"/>
      <c r="C7" s="9"/>
      <c r="D7" s="9"/>
      <c r="E7" s="9"/>
      <c r="F7" s="9"/>
      <c r="G7" s="9"/>
      <c r="H7" s="9"/>
      <c r="I7" s="14"/>
    </row>
    <row r="8" spans="1:9" s="2" customFormat="1" x14ac:dyDescent="0.15">
      <c r="A8" s="9"/>
      <c r="B8" s="9"/>
      <c r="C8" s="9"/>
      <c r="D8" s="9"/>
      <c r="E8" s="9"/>
      <c r="F8" s="9"/>
      <c r="G8" s="9"/>
      <c r="H8" s="9"/>
      <c r="I8" s="14"/>
    </row>
    <row r="9" spans="1:9" s="2" customFormat="1" ht="30" customHeight="1" x14ac:dyDescent="0.15">
      <c r="A9" s="41" t="s">
        <v>32</v>
      </c>
      <c r="B9" s="56"/>
      <c r="C9" s="56"/>
      <c r="D9" s="56"/>
      <c r="E9" s="56"/>
      <c r="F9" s="56"/>
      <c r="G9" s="56"/>
      <c r="H9" s="56"/>
      <c r="I9" s="56"/>
    </row>
    <row r="10" spans="1:9" s="2" customFormat="1" ht="24.95" customHeight="1" x14ac:dyDescent="0.15">
      <c r="A10" s="45" t="s">
        <v>33</v>
      </c>
      <c r="B10" s="45"/>
      <c r="C10" s="7" t="s">
        <v>26</v>
      </c>
      <c r="D10" s="53" t="s">
        <v>34</v>
      </c>
      <c r="E10" s="54"/>
      <c r="F10" s="45" t="s">
        <v>35</v>
      </c>
      <c r="G10" s="45"/>
      <c r="H10" s="57" t="s">
        <v>36</v>
      </c>
      <c r="I10" s="55"/>
    </row>
    <row r="11" spans="1:9" s="2" customFormat="1" ht="15.95" customHeight="1" x14ac:dyDescent="0.15">
      <c r="A11" s="42" t="s">
        <v>13</v>
      </c>
      <c r="B11" s="42"/>
      <c r="C11" s="7">
        <f>教学进程表!E11</f>
        <v>16.5</v>
      </c>
      <c r="D11" s="58">
        <f>C11/$C$14</f>
        <v>0.45833333333333331</v>
      </c>
      <c r="E11" s="58"/>
      <c r="F11" s="59">
        <f>C11/19</f>
        <v>0.86842105263157898</v>
      </c>
      <c r="G11" s="60"/>
      <c r="H11" s="63">
        <v>40</v>
      </c>
      <c r="I11" s="64"/>
    </row>
    <row r="12" spans="1:9" s="2" customFormat="1" ht="15.95" customHeight="1" x14ac:dyDescent="0.15">
      <c r="A12" s="70" t="s">
        <v>37</v>
      </c>
      <c r="B12" s="71"/>
      <c r="C12" s="7">
        <f>教学进程表!E15</f>
        <v>7.5</v>
      </c>
      <c r="D12" s="58">
        <f t="shared" ref="D12:D15" si="0">C12/$C$14</f>
        <v>0.20833333333333334</v>
      </c>
      <c r="E12" s="58"/>
      <c r="F12" s="59">
        <f t="shared" ref="F12" si="1">C12/19</f>
        <v>0.39473684210526316</v>
      </c>
      <c r="G12" s="60"/>
      <c r="H12" s="65"/>
      <c r="I12" s="64"/>
    </row>
    <row r="13" spans="1:9" s="2" customFormat="1" ht="15.95" customHeight="1" x14ac:dyDescent="0.15">
      <c r="A13" s="72" t="s">
        <v>38</v>
      </c>
      <c r="B13" s="42"/>
      <c r="C13" s="7">
        <f>E4</f>
        <v>12</v>
      </c>
      <c r="D13" s="58">
        <f t="shared" si="0"/>
        <v>0.33333333333333331</v>
      </c>
      <c r="E13" s="58"/>
      <c r="F13" s="59" t="s">
        <v>39</v>
      </c>
      <c r="G13" s="60"/>
      <c r="H13" s="65"/>
      <c r="I13" s="64"/>
    </row>
    <row r="14" spans="1:9" s="2" customFormat="1" ht="15.95" customHeight="1" x14ac:dyDescent="0.15">
      <c r="A14" s="42" t="s">
        <v>40</v>
      </c>
      <c r="B14" s="42"/>
      <c r="C14" s="8">
        <f>SUM(C11:C13)</f>
        <v>36</v>
      </c>
      <c r="D14" s="58">
        <f t="shared" si="0"/>
        <v>1</v>
      </c>
      <c r="E14" s="58"/>
      <c r="F14" s="59" t="s">
        <v>39</v>
      </c>
      <c r="G14" s="60"/>
      <c r="H14" s="65"/>
      <c r="I14" s="64"/>
    </row>
    <row r="15" spans="1:9" s="2" customFormat="1" ht="15.95" customHeight="1" x14ac:dyDescent="0.15">
      <c r="A15" s="68" t="s">
        <v>41</v>
      </c>
      <c r="B15" s="69"/>
      <c r="C15" s="7"/>
      <c r="D15" s="58">
        <f t="shared" si="0"/>
        <v>0</v>
      </c>
      <c r="E15" s="58"/>
      <c r="F15" s="59" t="s">
        <v>39</v>
      </c>
      <c r="G15" s="60"/>
      <c r="H15" s="66"/>
      <c r="I15" s="67"/>
    </row>
    <row r="16" spans="1:9" s="2" customFormat="1" ht="15.95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</row>
    <row r="17" spans="1:9" s="2" customFormat="1" ht="15.95" customHeight="1" x14ac:dyDescent="0.15">
      <c r="A17" s="11"/>
      <c r="B17" s="12"/>
      <c r="C17" s="12"/>
      <c r="D17" s="12"/>
      <c r="E17" s="12"/>
      <c r="F17" s="12"/>
      <c r="G17" s="12"/>
      <c r="H17" s="12"/>
      <c r="I17" s="15"/>
    </row>
    <row r="18" spans="1:9" s="2" customFormat="1" ht="15.95" customHeight="1" x14ac:dyDescent="0.15">
      <c r="A18" s="11"/>
      <c r="B18" s="12"/>
      <c r="C18" s="12"/>
      <c r="D18" s="12"/>
      <c r="E18" s="12"/>
      <c r="F18" s="12"/>
      <c r="G18" s="12"/>
      <c r="H18" s="61" t="s">
        <v>42</v>
      </c>
      <c r="I18" s="62"/>
    </row>
    <row r="19" spans="1:9" s="2" customFormat="1" ht="15.95" customHeight="1" x14ac:dyDescent="0.15">
      <c r="A19" s="11"/>
      <c r="B19" s="12"/>
      <c r="C19" s="12"/>
      <c r="D19" s="12"/>
      <c r="E19" s="12"/>
      <c r="F19" s="12"/>
      <c r="G19" s="12"/>
      <c r="H19" s="13"/>
      <c r="I19" s="16"/>
    </row>
    <row r="20" spans="1:9" x14ac:dyDescent="0.15">
      <c r="A20" s="11"/>
      <c r="B20" s="12"/>
      <c r="C20" s="12"/>
      <c r="D20" s="12"/>
      <c r="E20" s="12"/>
      <c r="F20" s="12"/>
      <c r="G20" s="12"/>
      <c r="H20" s="61" t="s">
        <v>43</v>
      </c>
      <c r="I20" s="62"/>
    </row>
    <row r="21" spans="1:9" ht="19.5" customHeight="1" x14ac:dyDescent="0.15"/>
  </sheetData>
  <mergeCells count="27">
    <mergeCell ref="H18:I18"/>
    <mergeCell ref="H20:I20"/>
    <mergeCell ref="H11:I15"/>
    <mergeCell ref="A14:B14"/>
    <mergeCell ref="D14:E14"/>
    <mergeCell ref="F14:G14"/>
    <mergeCell ref="A15:B15"/>
    <mergeCell ref="D15:E15"/>
    <mergeCell ref="F15:G15"/>
    <mergeCell ref="A12:B12"/>
    <mergeCell ref="D12:E12"/>
    <mergeCell ref="F12:G12"/>
    <mergeCell ref="A13:B13"/>
    <mergeCell ref="D13:E13"/>
    <mergeCell ref="F13:G13"/>
    <mergeCell ref="A10:B10"/>
    <mergeCell ref="D10:E10"/>
    <mergeCell ref="F10:G10"/>
    <mergeCell ref="H10:I10"/>
    <mergeCell ref="A11:B11"/>
    <mergeCell ref="D11:E11"/>
    <mergeCell ref="F11:G11"/>
    <mergeCell ref="A1:I1"/>
    <mergeCell ref="C2:D2"/>
    <mergeCell ref="C3:D3"/>
    <mergeCell ref="A4:D4"/>
    <mergeCell ref="A9:I9"/>
  </mergeCells>
  <phoneticPr fontId="1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丁鼎</cp:lastModifiedBy>
  <cp:lastPrinted>2017-03-16T05:44:00Z</cp:lastPrinted>
  <dcterms:created xsi:type="dcterms:W3CDTF">2006-12-06T04:52:00Z</dcterms:created>
  <dcterms:modified xsi:type="dcterms:W3CDTF">2018-09-03T03:31:55Z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