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lliam\AppData\Local\Temp\360zip$Temp\360$0\"/>
    </mc:Choice>
  </mc:AlternateContent>
  <xr:revisionPtr revIDLastSave="0" documentId="10_ncr:8100000_{9BA7B85C-5EA3-443E-B3C9-ACE03329E0E8}" xr6:coauthVersionLast="34" xr6:coauthVersionMax="34" xr10:uidLastSave="{00000000-0000-0000-0000-000000000000}"/>
  <bookViews>
    <workbookView xWindow="0" yWindow="0" windowWidth="19770" windowHeight="7950" activeTab="1" xr2:uid="{00000000-000D-0000-FFFF-FFFF00000000}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教学进程表!$A$1:$S$90</definedName>
    <definedName name="_xlnm.Print_Area" localSheetId="1">实践环节与最低学分要求!$A$1:$I$36</definedName>
    <definedName name="_xlnm.Print_Titles" localSheetId="0">教学进程表!$2:$4</definedName>
  </definedNames>
  <calcPr calcId="162913"/>
</workbook>
</file>

<file path=xl/calcChain.xml><?xml version="1.0" encoding="utf-8"?>
<calcChain xmlns="http://schemas.openxmlformats.org/spreadsheetml/2006/main">
  <c r="C29" i="10" l="1"/>
  <c r="F29" i="10" s="1"/>
  <c r="C26" i="10"/>
  <c r="F26" i="10" s="1"/>
  <c r="F17" i="10"/>
  <c r="E17" i="10"/>
  <c r="C30" i="10" s="1"/>
  <c r="R89" i="2"/>
  <c r="Q89" i="2"/>
  <c r="P89" i="2"/>
  <c r="O89" i="2"/>
  <c r="N89" i="2"/>
  <c r="M89" i="2"/>
  <c r="L89" i="2"/>
  <c r="K89" i="2"/>
  <c r="I89" i="2"/>
  <c r="H89" i="2"/>
  <c r="G89" i="2"/>
  <c r="F89" i="2"/>
  <c r="R69" i="2"/>
  <c r="Q69" i="2"/>
  <c r="P69" i="2"/>
  <c r="O69" i="2"/>
  <c r="N69" i="2"/>
  <c r="M69" i="2"/>
  <c r="L69" i="2"/>
  <c r="K69" i="2"/>
  <c r="I69" i="2"/>
  <c r="H69" i="2"/>
  <c r="G69" i="2"/>
  <c r="F69" i="2"/>
  <c r="E69" i="2"/>
  <c r="C28" i="10" s="1"/>
  <c r="R64" i="2"/>
  <c r="Q64" i="2"/>
  <c r="P64" i="2"/>
  <c r="O64" i="2"/>
  <c r="N64" i="2"/>
  <c r="M64" i="2"/>
  <c r="L64" i="2"/>
  <c r="K64" i="2"/>
  <c r="I64" i="2"/>
  <c r="H64" i="2"/>
  <c r="G64" i="2"/>
  <c r="F64" i="2"/>
  <c r="E64" i="2"/>
  <c r="C27" i="10" s="1"/>
  <c r="R25" i="2"/>
  <c r="R49" i="2" s="1"/>
  <c r="Q25" i="2"/>
  <c r="P25" i="2"/>
  <c r="P49" i="2" s="1"/>
  <c r="O25" i="2"/>
  <c r="O90" i="2" s="1"/>
  <c r="N25" i="2"/>
  <c r="N49" i="2" s="1"/>
  <c r="M25" i="2"/>
  <c r="L25" i="2"/>
  <c r="L49" i="2" s="1"/>
  <c r="K25" i="2"/>
  <c r="K90" i="2" s="1"/>
  <c r="I25" i="2"/>
  <c r="I49" i="2" s="1"/>
  <c r="H25" i="2"/>
  <c r="H49" i="2" s="1"/>
  <c r="G25" i="2"/>
  <c r="G90" i="2" s="1"/>
  <c r="F25" i="2"/>
  <c r="F49" i="2" s="1"/>
  <c r="E25" i="2"/>
  <c r="C25" i="10" s="1"/>
  <c r="M90" i="2" l="1"/>
  <c r="Q90" i="2"/>
  <c r="F27" i="10"/>
  <c r="F25" i="10"/>
  <c r="C31" i="10"/>
  <c r="D27" i="10" s="1"/>
  <c r="F28" i="10"/>
  <c r="K49" i="2"/>
  <c r="M49" i="2"/>
  <c r="O49" i="2"/>
  <c r="Q49" i="2"/>
  <c r="F90" i="2"/>
  <c r="H90" i="2"/>
  <c r="E90" i="2"/>
  <c r="I90" i="2"/>
  <c r="L90" i="2"/>
  <c r="N90" i="2"/>
  <c r="P90" i="2"/>
  <c r="R90" i="2"/>
  <c r="D29" i="10"/>
  <c r="E49" i="2"/>
  <c r="G49" i="2"/>
  <c r="D28" i="10" l="1"/>
  <c r="D25" i="10"/>
  <c r="D31" i="10"/>
  <c r="D26" i="10"/>
  <c r="D30" i="10"/>
</calcChain>
</file>

<file path=xl/sharedStrings.xml><?xml version="1.0" encoding="utf-8"?>
<sst xmlns="http://schemas.openxmlformats.org/spreadsheetml/2006/main" count="273" uniqueCount="180">
  <si>
    <t>2018级车辆工程专业教学进程表</t>
  </si>
  <si>
    <r>
      <rPr>
        <sz val="8"/>
        <rFont val="宋体"/>
        <family val="3"/>
        <charset val="134"/>
      </rPr>
      <t>课
程
类
别</t>
    </r>
  </si>
  <si>
    <r>
      <rPr>
        <sz val="8"/>
        <rFont val="宋体"/>
        <family val="3"/>
        <charset val="134"/>
      </rPr>
      <t>课程性质</t>
    </r>
  </si>
  <si>
    <r>
      <rPr>
        <sz val="8"/>
        <rFont val="宋体"/>
        <family val="3"/>
        <charset val="134"/>
      </rPr>
      <t>课
程
代
码</t>
    </r>
  </si>
  <si>
    <r>
      <rPr>
        <sz val="8"/>
        <rFont val="宋体"/>
        <family val="3"/>
        <charset val="134"/>
      </rPr>
      <t>课
程
名
称</t>
    </r>
  </si>
  <si>
    <r>
      <rPr>
        <sz val="8"/>
        <rFont val="宋体"/>
        <family val="3"/>
        <charset val="134"/>
      </rPr>
      <t>学
分</t>
    </r>
  </si>
  <si>
    <r>
      <rPr>
        <sz val="8"/>
        <rFont val="宋体"/>
        <family val="3"/>
        <charset val="134"/>
      </rPr>
      <t>总
学
时</t>
    </r>
  </si>
  <si>
    <r>
      <rPr>
        <sz val="8"/>
        <rFont val="宋体"/>
        <family val="3"/>
        <charset val="134"/>
      </rPr>
      <t>讲
课
学
时</t>
    </r>
  </si>
  <si>
    <r>
      <rPr>
        <sz val="8"/>
        <rFont val="宋体"/>
        <family val="3"/>
        <charset val="134"/>
      </rPr>
      <t>实
验
学
时</t>
    </r>
  </si>
  <si>
    <r>
      <rPr>
        <sz val="8"/>
        <rFont val="宋体"/>
        <family val="3"/>
        <charset val="134"/>
      </rPr>
      <t>上
机
学
时</t>
    </r>
  </si>
  <si>
    <r>
      <rPr>
        <sz val="8"/>
        <rFont val="宋体"/>
        <family val="3"/>
        <charset val="134"/>
      </rPr>
      <t>考
核
方
式</t>
    </r>
  </si>
  <si>
    <r>
      <rPr>
        <sz val="8"/>
        <rFont val="宋体"/>
        <family val="3"/>
        <charset val="134"/>
      </rPr>
      <t>各学期周数及周学时安排表</t>
    </r>
  </si>
  <si>
    <r>
      <rPr>
        <sz val="8"/>
        <rFont val="宋体"/>
        <family val="3"/>
        <charset val="134"/>
      </rPr>
      <t>备注</t>
    </r>
  </si>
  <si>
    <r>
      <rPr>
        <sz val="8"/>
        <rFont val="宋体"/>
        <family val="3"/>
        <charset val="134"/>
      </rPr>
      <t>通识课程</t>
    </r>
  </si>
  <si>
    <r>
      <rPr>
        <sz val="8"/>
        <rFont val="宋体"/>
        <family val="3"/>
        <charset val="134"/>
      </rPr>
      <t>必修</t>
    </r>
  </si>
  <si>
    <r>
      <rPr>
        <sz val="8"/>
        <rFont val="宋体"/>
        <family val="3"/>
        <charset val="134"/>
      </rPr>
      <t xml:space="preserve">中国近现代史纲要
</t>
    </r>
    <r>
      <rPr>
        <sz val="8"/>
        <rFont val="Times New Roman"/>
        <family val="1"/>
      </rPr>
      <t>The Outline of Modern Chinese History</t>
    </r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</si>
  <si>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</si>
  <si>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无方向</t>
    </r>
  </si>
  <si>
    <r>
      <rPr>
        <sz val="8"/>
        <rFont val="宋体"/>
        <family val="3"/>
        <charset val="134"/>
      </rPr>
      <t xml:space="preserve">思想道德修养与法律基础
</t>
    </r>
    <r>
      <rPr>
        <sz val="8"/>
        <rFont val="Times New Roman"/>
        <family val="1"/>
      </rPr>
      <t>Ideological and Moral Cultivation and Fundamentals of Law</t>
    </r>
  </si>
  <si>
    <r>
      <rPr>
        <sz val="8"/>
        <rFont val="宋体"/>
        <family val="3"/>
        <charset val="134"/>
      </rPr>
      <t xml:space="preserve">马克思主义基本原理
</t>
    </r>
    <r>
      <rPr>
        <sz val="8"/>
        <rFont val="Times New Roman"/>
        <family val="1"/>
      </rPr>
      <t>The Fundamental Principles of Marxism</t>
    </r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</si>
  <si>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</si>
  <si>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 xml:space="preserve">毛泽东思想和中国特色社会主义理论体系概论
</t>
    </r>
    <r>
      <rPr>
        <sz val="8"/>
        <rFont val="Times New Roman"/>
        <family val="1"/>
      </rPr>
      <t>The Outline of MaoZedong Thought and the Theoretical System of Socialism with Chinese Characteristics</t>
    </r>
  </si>
  <si>
    <r>
      <rPr>
        <sz val="8"/>
        <rFont val="宋体"/>
        <family val="3"/>
        <charset val="134"/>
      </rPr>
      <t xml:space="preserve">形势与政策
</t>
    </r>
    <r>
      <rPr>
        <sz val="8"/>
        <rFont val="Times New Roman"/>
        <family val="1"/>
      </rPr>
      <t>Situation and Policies</t>
    </r>
  </si>
  <si>
    <r>
      <rPr>
        <sz val="8"/>
        <rFont val="宋体"/>
        <family val="3"/>
        <charset val="134"/>
      </rPr>
      <t>分配至</t>
    </r>
    <r>
      <rPr>
        <sz val="8"/>
        <rFont val="Times New Roman"/>
        <family val="1"/>
      </rPr>
      <t>1-7</t>
    </r>
    <r>
      <rPr>
        <sz val="8"/>
        <rFont val="宋体"/>
        <family val="3"/>
        <charset val="134"/>
      </rPr>
      <t>学期</t>
    </r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</si>
  <si>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
College English I</t>
    </r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</si>
  <si>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II
College English II</t>
    </r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</si>
  <si>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
Physical Education I</t>
    </r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</si>
  <si>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
Physical Education II</t>
    </r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</si>
  <si>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III
Physical Education III</t>
    </r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</si>
  <si>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IV
Physical Education IV</t>
    </r>
  </si>
  <si>
    <r>
      <rPr>
        <sz val="8"/>
        <rFont val="宋体"/>
        <family val="3"/>
        <charset val="134"/>
      </rPr>
      <t xml:space="preserve">军事理论
</t>
    </r>
    <r>
      <rPr>
        <sz val="8"/>
        <rFont val="Times New Roman"/>
        <family val="1"/>
      </rPr>
      <t xml:space="preserve">Military Theories </t>
    </r>
  </si>
  <si>
    <r>
      <rPr>
        <b/>
        <sz val="8"/>
        <rFont val="宋体"/>
        <family val="3"/>
        <charset val="134"/>
      </rPr>
      <t>通识必修课小计</t>
    </r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</si>
  <si>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 
Business English</t>
    </r>
  </si>
  <si>
    <r>
      <rPr>
        <sz val="8"/>
        <rFont val="宋体"/>
        <family val="3"/>
        <charset val="134"/>
      </rPr>
      <t>英语拓展类课程必选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门课，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学分：非英语专业</t>
    </r>
  </si>
  <si>
    <r>
      <rPr>
        <sz val="8"/>
        <rFont val="宋体"/>
        <family val="3"/>
        <charset val="134"/>
      </rPr>
      <t>新闻英语与报刊选读</t>
    </r>
    <r>
      <rPr>
        <sz val="8"/>
        <rFont val="Times New Roman"/>
        <family val="1"/>
      </rPr>
      <t xml:space="preserve">I 
Journalistic English and Selected Readings  of Periodicals </t>
    </r>
    <r>
      <rPr>
        <sz val="8"/>
        <rFont val="宋体"/>
        <family val="3"/>
        <charset val="134"/>
      </rPr>
      <t>Ⅰ</t>
    </r>
  </si>
  <si>
    <r>
      <rPr>
        <sz val="8"/>
        <rFont val="宋体"/>
        <family val="3"/>
        <charset val="134"/>
      </rPr>
      <t>旅游英语</t>
    </r>
    <r>
      <rPr>
        <sz val="8"/>
        <rFont val="Times New Roman"/>
        <family val="1"/>
      </rPr>
      <t>I
Tourism English I</t>
    </r>
  </si>
  <si>
    <r>
      <rPr>
        <sz val="8"/>
        <rFont val="宋体"/>
        <family val="3"/>
        <charset val="134"/>
      </rPr>
      <t>科技英语</t>
    </r>
    <r>
      <rPr>
        <sz val="8"/>
        <rFont val="Times New Roman"/>
        <family val="1"/>
      </rPr>
      <t>I
Science and Technology English I</t>
    </r>
  </si>
  <si>
    <r>
      <rPr>
        <sz val="8"/>
        <rFont val="宋体"/>
        <family val="3"/>
        <charset val="134"/>
      </rPr>
      <t>英语听说与口译</t>
    </r>
    <r>
      <rPr>
        <sz val="8"/>
        <rFont val="Times New Roman"/>
        <family val="1"/>
      </rPr>
      <t>I
English Listening</t>
    </r>
    <r>
      <rPr>
        <sz val="8"/>
        <rFont val="宋体"/>
        <family val="3"/>
        <charset val="134"/>
      </rPr>
      <t>，</t>
    </r>
    <r>
      <rPr>
        <sz val="8"/>
        <rFont val="Times New Roman"/>
        <family val="1"/>
      </rPr>
      <t xml:space="preserve">Speaking and Interpreting </t>
    </r>
    <r>
      <rPr>
        <sz val="8"/>
        <rFont val="宋体"/>
        <family val="3"/>
        <charset val="134"/>
      </rPr>
      <t>Ⅰ</t>
    </r>
  </si>
  <si>
    <r>
      <rPr>
        <sz val="8"/>
        <rFont val="宋体"/>
        <family val="3"/>
        <charset val="134"/>
      </rPr>
      <t>英语国家概况与文化</t>
    </r>
    <r>
      <rPr>
        <sz val="8"/>
        <rFont val="Times New Roman"/>
        <family val="1"/>
      </rPr>
      <t xml:space="preserve">I
An Outline of English Countries and Cultures 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      </t>
    </r>
  </si>
  <si>
    <r>
      <rPr>
        <sz val="8"/>
        <rFont val="宋体"/>
        <family val="3"/>
        <charset val="134"/>
      </rPr>
      <t>英美文学作品选读</t>
    </r>
    <r>
      <rPr>
        <sz val="8"/>
        <rFont val="Times New Roman"/>
        <family val="1"/>
      </rPr>
      <t>I
Selected Reading in English and American Literature</t>
    </r>
    <r>
      <rPr>
        <sz val="8"/>
        <rFont val="宋体"/>
        <family val="3"/>
        <charset val="134"/>
      </rPr>
      <t>Ⅰ</t>
    </r>
  </si>
  <si>
    <r>
      <rPr>
        <sz val="8"/>
        <rFont val="宋体"/>
        <family val="3"/>
        <charset val="134"/>
      </rPr>
      <t xml:space="preserve">大学英语Ⅲ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Ⅲ</t>
    </r>
  </si>
  <si>
    <r>
      <rPr>
        <sz val="8"/>
        <rFont val="宋体"/>
        <family val="3"/>
        <charset val="134"/>
      </rPr>
      <t xml:space="preserve">大学英语Ⅳ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Ⅳ</t>
    </r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</si>
  <si>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II
Business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</si>
  <si>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新闻英语与报刊选读Ⅱ
</t>
    </r>
    <r>
      <rPr>
        <sz val="8"/>
        <rFont val="Times New Roman"/>
        <family val="1"/>
      </rPr>
      <t xml:space="preserve">Journalistic English and Selected Readings  of Periodicals 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</si>
  <si>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旅游英语Ⅱ
</t>
    </r>
    <r>
      <rPr>
        <sz val="8"/>
        <rFont val="Times New Roman"/>
        <family val="1"/>
      </rPr>
      <t>Tourism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</si>
  <si>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科技英语Ⅱ
</t>
    </r>
    <r>
      <rPr>
        <sz val="8"/>
        <rFont val="Times New Roman"/>
        <family val="1"/>
      </rPr>
      <t>Science and Technology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</si>
  <si>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英语听说与口译Ⅱ
</t>
    </r>
    <r>
      <rPr>
        <sz val="8"/>
        <rFont val="Times New Roman"/>
        <family val="1"/>
      </rPr>
      <t xml:space="preserve">English Listening, Speaking and Interpreting 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</si>
  <si>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英语国家概况与文化Ⅱ
</t>
    </r>
    <r>
      <rPr>
        <sz val="8"/>
        <rFont val="Times New Roman"/>
        <family val="1"/>
      </rPr>
      <t>An Outline of English Countries and Cultures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</si>
  <si>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英美文学作品选读Ⅱ
</t>
    </r>
    <r>
      <rPr>
        <sz val="8"/>
        <rFont val="Times New Roman"/>
        <family val="1"/>
      </rPr>
      <t>Selected Reading in English and American Literature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</si>
  <si>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职业规划与就业指导
</t>
    </r>
    <r>
      <rPr>
        <sz val="8"/>
        <rFont val="Times New Roman"/>
        <family val="1"/>
      </rPr>
      <t>Career Planning and Guidance</t>
    </r>
  </si>
  <si>
    <r>
      <rPr>
        <sz val="8"/>
        <rFont val="宋体"/>
        <family val="3"/>
        <charset val="134"/>
      </rPr>
      <t>模块Ⅰ</t>
    </r>
  </si>
  <si>
    <r>
      <rPr>
        <sz val="8"/>
        <rFont val="宋体"/>
        <family val="3"/>
        <charset val="134"/>
      </rPr>
      <t xml:space="preserve">人文情怀
</t>
    </r>
    <r>
      <rPr>
        <sz val="8"/>
        <rFont val="Times New Roman"/>
        <family val="1"/>
      </rPr>
      <t xml:space="preserve">Humanistic Feelings </t>
    </r>
  </si>
  <si>
    <r>
      <rPr>
        <sz val="8"/>
        <rFont val="宋体"/>
        <family val="3"/>
        <charset val="134"/>
      </rPr>
      <t>素质拓展课程需选修</t>
    </r>
    <r>
      <rPr>
        <sz val="8"/>
        <rFont val="Times New Roman"/>
        <family val="1"/>
      </rPr>
      <t>10</t>
    </r>
    <r>
      <rPr>
        <sz val="8"/>
        <rFont val="宋体"/>
        <family val="3"/>
        <charset val="134"/>
      </rPr>
      <t>学分：每个模块至少选修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</si>
  <si>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模块Ⅱ</t>
    </r>
  </si>
  <si>
    <r>
      <rPr>
        <sz val="8"/>
        <rFont val="宋体"/>
        <family val="3"/>
        <charset val="134"/>
      </rPr>
      <t xml:space="preserve">科学素养
</t>
    </r>
    <r>
      <rPr>
        <sz val="8"/>
        <rFont val="Times New Roman"/>
        <family val="1"/>
      </rPr>
      <t>Scientific Literacy</t>
    </r>
  </si>
  <si>
    <r>
      <rPr>
        <sz val="8"/>
        <rFont val="宋体"/>
        <family val="3"/>
        <charset val="134"/>
      </rPr>
      <t>模块Ⅲ</t>
    </r>
  </si>
  <si>
    <r>
      <rPr>
        <sz val="8"/>
        <rFont val="宋体"/>
        <family val="3"/>
        <charset val="134"/>
      </rPr>
      <t xml:space="preserve">社会责任
</t>
    </r>
    <r>
      <rPr>
        <sz val="8"/>
        <rFont val="Times New Roman"/>
        <family val="1"/>
      </rPr>
      <t xml:space="preserve">Social Responsibility </t>
    </r>
  </si>
  <si>
    <r>
      <rPr>
        <sz val="8"/>
        <rFont val="宋体"/>
        <family val="3"/>
        <charset val="134"/>
      </rPr>
      <t>模块Ⅳ</t>
    </r>
  </si>
  <si>
    <r>
      <rPr>
        <sz val="8"/>
        <rFont val="宋体"/>
        <family val="3"/>
        <charset val="134"/>
      </rPr>
      <t xml:space="preserve">国际视野
</t>
    </r>
    <r>
      <rPr>
        <sz val="8"/>
        <rFont val="Times New Roman"/>
        <family val="1"/>
      </rPr>
      <t xml:space="preserve">International Vision </t>
    </r>
  </si>
  <si>
    <r>
      <rPr>
        <sz val="8"/>
        <rFont val="宋体"/>
        <family val="3"/>
        <charset val="134"/>
      </rPr>
      <t xml:space="preserve">创新创业
</t>
    </r>
    <r>
      <rPr>
        <sz val="8"/>
        <rFont val="Times New Roman"/>
        <family val="1"/>
      </rPr>
      <t xml:space="preserve">Innovation and Entrepreneurship </t>
    </r>
  </si>
  <si>
    <r>
      <rPr>
        <b/>
        <sz val="8"/>
        <rFont val="宋体"/>
        <family val="3"/>
        <charset val="134"/>
      </rPr>
      <t>通识选修课最低修读</t>
    </r>
  </si>
  <si>
    <r>
      <rPr>
        <b/>
        <sz val="8"/>
        <rFont val="宋体"/>
        <family val="3"/>
        <charset val="134"/>
      </rPr>
      <t>通识课小计</t>
    </r>
  </si>
  <si>
    <r>
      <rPr>
        <sz val="8"/>
        <rFont val="宋体"/>
        <family val="3"/>
        <charset val="134"/>
      </rPr>
      <t>专业基础课</t>
    </r>
  </si>
  <si>
    <t>10400381</t>
  </si>
  <si>
    <t>10400680</t>
  </si>
  <si>
    <t>0 </t>
  </si>
  <si>
    <r>
      <rPr>
        <b/>
        <sz val="8"/>
        <rFont val="宋体"/>
        <family val="3"/>
        <charset val="134"/>
      </rPr>
      <t>专业基础课小计</t>
    </r>
  </si>
  <si>
    <r>
      <rPr>
        <sz val="8"/>
        <rFont val="宋体"/>
        <family val="3"/>
        <charset val="134"/>
      </rPr>
      <t>专业课</t>
    </r>
  </si>
  <si>
    <r>
      <rPr>
        <b/>
        <sz val="8"/>
        <rFont val="宋体"/>
        <family val="3"/>
        <charset val="134"/>
      </rPr>
      <t>专业必修课小计</t>
    </r>
  </si>
  <si>
    <r>
      <rPr>
        <sz val="8"/>
        <rFont val="宋体"/>
        <family val="3"/>
        <charset val="134"/>
      </rPr>
      <t>选修</t>
    </r>
  </si>
  <si>
    <t xml:space="preserve">30401710
</t>
  </si>
  <si>
    <r>
      <rPr>
        <sz val="8"/>
        <rFont val="宋体"/>
        <family val="3"/>
        <charset val="134"/>
      </rPr>
      <t>选修</t>
    </r>
    <r>
      <rPr>
        <sz val="8"/>
        <rFont val="Times New Roman"/>
        <family val="1"/>
      </rPr>
      <t>21</t>
    </r>
    <r>
      <rPr>
        <sz val="8"/>
        <rFont val="宋体"/>
        <family val="3"/>
        <charset val="134"/>
      </rPr>
      <t>学分</t>
    </r>
  </si>
  <si>
    <t> 0</t>
  </si>
  <si>
    <r>
      <rPr>
        <b/>
        <sz val="8"/>
        <rFont val="宋体"/>
        <family val="3"/>
        <charset val="134"/>
      </rPr>
      <t>专业选修课最低修读</t>
    </r>
  </si>
  <si>
    <r>
      <rPr>
        <b/>
        <sz val="8"/>
        <rFont val="宋体"/>
        <family val="3"/>
        <charset val="134"/>
      </rPr>
      <t>课内最低毕业学分（不含独立实践环节）</t>
    </r>
  </si>
  <si>
    <t>No</t>
  </si>
  <si>
    <r>
      <rPr>
        <sz val="8"/>
        <rFont val="宋体"/>
        <family val="3"/>
        <charset val="134"/>
      </rPr>
      <t>课程编码</t>
    </r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</si>
  <si>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</si>
  <si>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</si>
  <si>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周数</t>
    </r>
  </si>
  <si>
    <r>
      <rPr>
        <sz val="8"/>
        <rFont val="宋体"/>
        <family val="3"/>
        <charset val="134"/>
      </rPr>
      <t>安排学期</t>
    </r>
  </si>
  <si>
    <r>
      <rPr>
        <sz val="8"/>
        <rFont val="宋体"/>
        <family val="3"/>
        <charset val="134"/>
      </rPr>
      <t>上机时数</t>
    </r>
  </si>
  <si>
    <t>1-4</t>
  </si>
  <si>
    <t>2-8</t>
  </si>
  <si>
    <t>20400610</t>
  </si>
  <si>
    <t>20400160</t>
  </si>
  <si>
    <t>20400200</t>
  </si>
  <si>
    <t>20400250</t>
  </si>
  <si>
    <r>
      <rPr>
        <sz val="8"/>
        <rFont val="宋体"/>
        <family val="3"/>
        <charset val="134"/>
      </rPr>
      <t>独立实践环节小计</t>
    </r>
  </si>
  <si>
    <r>
      <rPr>
        <sz val="8"/>
        <rFont val="宋体"/>
        <family val="3"/>
        <charset val="134"/>
      </rPr>
      <t>课程类型</t>
    </r>
  </si>
  <si>
    <r>
      <rPr>
        <sz val="8"/>
        <rFont val="宋体"/>
        <family val="3"/>
        <charset val="134"/>
      </rPr>
      <t>占毕业总学分比例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</si>
  <si>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占课内总学分比例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</si>
  <si>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最低毕业学分要求</t>
    </r>
  </si>
  <si>
    <r>
      <rPr>
        <sz val="8"/>
        <rFont val="宋体"/>
        <family val="3"/>
        <charset val="134"/>
      </rPr>
      <t>通识必修课</t>
    </r>
  </si>
  <si>
    <r>
      <rPr>
        <sz val="8"/>
        <rFont val="宋体"/>
        <family val="3"/>
        <charset val="134"/>
      </rPr>
      <t>通识选修课</t>
    </r>
  </si>
  <si>
    <r>
      <rPr>
        <sz val="8"/>
        <rFont val="宋体"/>
        <family val="3"/>
        <charset val="134"/>
      </rPr>
      <t>专业必修课</t>
    </r>
  </si>
  <si>
    <r>
      <rPr>
        <sz val="8"/>
        <rFont val="宋体"/>
        <family val="3"/>
        <charset val="134"/>
      </rPr>
      <t>专业选修课</t>
    </r>
  </si>
  <si>
    <r>
      <rPr>
        <sz val="8"/>
        <rFont val="宋体"/>
        <family val="3"/>
        <charset val="134"/>
      </rPr>
      <t>独立实践环节</t>
    </r>
  </si>
  <si>
    <t>/</t>
  </si>
  <si>
    <r>
      <rPr>
        <sz val="8"/>
        <rFont val="宋体"/>
        <family val="3"/>
        <charset val="134"/>
      </rPr>
      <t>合计</t>
    </r>
  </si>
  <si>
    <r>
      <rPr>
        <sz val="8"/>
        <rFont val="宋体"/>
        <family val="3"/>
        <charset val="134"/>
      </rPr>
      <t>全部实践环节（含实验等）</t>
    </r>
  </si>
  <si>
    <t>160.5</t>
    <phoneticPr fontId="16" type="noConversion"/>
  </si>
  <si>
    <r>
      <rPr>
        <sz val="8"/>
        <rFont val="宋体"/>
        <family val="3"/>
        <charset val="134"/>
      </rPr>
      <t xml:space="preserve">就业实训
</t>
    </r>
    <r>
      <rPr>
        <sz val="8"/>
        <rFont val="Times New Roman"/>
        <family val="1"/>
      </rPr>
      <t>Employment Training</t>
    </r>
    <phoneticPr fontId="16" type="noConversion"/>
  </si>
  <si>
    <t>30403170</t>
    <phoneticPr fontId="16" type="noConversion"/>
  </si>
  <si>
    <r>
      <t>2018</t>
    </r>
    <r>
      <rPr>
        <b/>
        <sz val="12"/>
        <rFont val="宋体"/>
        <family val="3"/>
        <charset val="134"/>
      </rPr>
      <t>级车辆工程专业毕业学分要求</t>
    </r>
    <phoneticPr fontId="16" type="noConversion"/>
  </si>
  <si>
    <r>
      <rPr>
        <sz val="8"/>
        <rFont val="宋体"/>
        <family val="3"/>
        <charset val="134"/>
      </rPr>
      <t>模块Ⅴ</t>
    </r>
  </si>
  <si>
    <r>
      <rPr>
        <sz val="8"/>
        <color theme="1"/>
        <rFont val="宋体"/>
        <family val="3"/>
        <charset val="134"/>
      </rPr>
      <t>程序设计基础（</t>
    </r>
    <r>
      <rPr>
        <sz val="8"/>
        <color theme="1"/>
        <rFont val="Times New Roman"/>
        <family val="1"/>
      </rPr>
      <t>C</t>
    </r>
    <r>
      <rPr>
        <sz val="8"/>
        <color theme="1"/>
        <rFont val="宋体"/>
        <family val="3"/>
        <charset val="134"/>
      </rPr>
      <t>语言</t>
    </r>
    <r>
      <rPr>
        <sz val="8"/>
        <color theme="1"/>
        <rFont val="Times New Roman"/>
        <family val="1"/>
      </rPr>
      <t>)
Programming Design Course</t>
    </r>
    <r>
      <rPr>
        <sz val="8"/>
        <color theme="1"/>
        <rFont val="宋体"/>
        <family val="3"/>
        <charset val="134"/>
      </rPr>
      <t>（</t>
    </r>
    <r>
      <rPr>
        <sz val="8"/>
        <color theme="1"/>
        <rFont val="Times New Roman"/>
        <family val="1"/>
      </rPr>
      <t>C</t>
    </r>
    <r>
      <rPr>
        <sz val="8"/>
        <color theme="1"/>
        <rFont val="宋体"/>
        <family val="3"/>
        <charset val="134"/>
      </rPr>
      <t>）</t>
    </r>
  </si>
  <si>
    <r>
      <rPr>
        <sz val="8"/>
        <color theme="1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</si>
  <si>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>程序设计实践（</t>
    </r>
    <r>
      <rPr>
        <sz val="8"/>
        <rFont val="Times New Roman"/>
        <family val="1"/>
      </rPr>
      <t>C</t>
    </r>
    <r>
      <rPr>
        <sz val="8"/>
        <rFont val="宋体"/>
        <family val="3"/>
        <charset val="134"/>
      </rPr>
      <t xml:space="preserve">语言）
</t>
    </r>
    <r>
      <rPr>
        <sz val="8"/>
        <rFont val="Times New Roman"/>
        <family val="1"/>
      </rPr>
      <t>Application Of Programming Design</t>
    </r>
    <r>
      <rPr>
        <sz val="8"/>
        <rFont val="宋体"/>
        <family val="3"/>
        <charset val="134"/>
      </rPr>
      <t>（</t>
    </r>
    <r>
      <rPr>
        <sz val="8"/>
        <rFont val="Times New Roman"/>
        <family val="1"/>
      </rPr>
      <t>C</t>
    </r>
    <r>
      <rPr>
        <sz val="8"/>
        <rFont val="宋体"/>
        <family val="3"/>
        <charset val="134"/>
      </rPr>
      <t>）</t>
    </r>
  </si>
  <si>
    <r>
      <rPr>
        <sz val="8"/>
        <rFont val="宋体"/>
        <family val="3"/>
        <charset val="134"/>
      </rPr>
      <t>微积分</t>
    </r>
    <r>
      <rPr>
        <sz val="8"/>
        <rFont val="Times New Roman"/>
        <family val="1"/>
      </rPr>
      <t>A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                 CalculusA</t>
    </r>
    <r>
      <rPr>
        <sz val="8"/>
        <rFont val="宋体"/>
        <family val="3"/>
        <charset val="134"/>
      </rPr>
      <t>Ⅰ</t>
    </r>
  </si>
  <si>
    <r>
      <rPr>
        <sz val="8"/>
        <rFont val="宋体"/>
        <family val="3"/>
        <charset val="134"/>
      </rPr>
      <t>微积分</t>
    </r>
    <r>
      <rPr>
        <sz val="8"/>
        <rFont val="Times New Roman"/>
        <family val="1"/>
      </rPr>
      <t>A</t>
    </r>
    <r>
      <rPr>
        <sz val="8"/>
        <rFont val="宋体"/>
        <family val="3"/>
        <charset val="134"/>
      </rPr>
      <t>Ⅱ</t>
    </r>
    <r>
      <rPr>
        <sz val="8"/>
        <rFont val="Times New Roman"/>
        <family val="1"/>
      </rPr>
      <t xml:space="preserve">                   CalculusA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</si>
  <si>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>大学物理</t>
    </r>
    <r>
      <rPr>
        <sz val="8"/>
        <rFont val="Times New Roman"/>
        <family val="1"/>
      </rPr>
      <t>(A)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            College Physics(A)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</t>
    </r>
  </si>
  <si>
    <r>
      <rPr>
        <sz val="8"/>
        <rFont val="宋体"/>
        <family val="3"/>
        <charset val="134"/>
      </rPr>
      <t>大学物理</t>
    </r>
    <r>
      <rPr>
        <sz val="8"/>
        <rFont val="Times New Roman"/>
        <family val="1"/>
      </rPr>
      <t>(A)</t>
    </r>
    <r>
      <rPr>
        <sz val="8"/>
        <rFont val="宋体"/>
        <family val="3"/>
        <charset val="134"/>
      </rPr>
      <t>Ⅱ</t>
    </r>
    <r>
      <rPr>
        <sz val="8"/>
        <rFont val="Times New Roman"/>
        <family val="1"/>
      </rPr>
      <t xml:space="preserve">              College Physics (A)</t>
    </r>
    <r>
      <rPr>
        <sz val="8"/>
        <rFont val="宋体"/>
        <family val="3"/>
        <charset val="134"/>
      </rPr>
      <t>Ⅱ</t>
    </r>
    <r>
      <rPr>
        <sz val="8"/>
        <rFont val="Times New Roman"/>
        <family val="1"/>
      </rPr>
      <t xml:space="preserve">     </t>
    </r>
  </si>
  <si>
    <r>
      <rPr>
        <sz val="8"/>
        <rFont val="宋体"/>
        <family val="3"/>
        <charset val="134"/>
      </rPr>
      <t>物理实验Ⅰ</t>
    </r>
    <r>
      <rPr>
        <sz val="8"/>
        <rFont val="Times New Roman"/>
        <family val="1"/>
      </rPr>
      <t xml:space="preserve">                    Physics Experiment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</t>
    </r>
  </si>
  <si>
    <r>
      <rPr>
        <sz val="8"/>
        <rFont val="宋体"/>
        <family val="3"/>
        <charset val="134"/>
      </rPr>
      <t>物理实验Ⅱ</t>
    </r>
    <r>
      <rPr>
        <sz val="8"/>
        <rFont val="Times New Roman"/>
        <family val="1"/>
      </rPr>
      <t xml:space="preserve">                     Physics Experiment</t>
    </r>
    <r>
      <rPr>
        <sz val="8"/>
        <rFont val="宋体"/>
        <family val="3"/>
        <charset val="134"/>
      </rPr>
      <t>Ⅱ</t>
    </r>
    <r>
      <rPr>
        <sz val="8"/>
        <rFont val="Times New Roman"/>
        <family val="1"/>
      </rPr>
      <t xml:space="preserve">  </t>
    </r>
  </si>
  <si>
    <r>
      <rPr>
        <sz val="8"/>
        <rFont val="微软雅黑"/>
        <family val="2"/>
        <charset val="134"/>
      </rPr>
      <t>限选</t>
    </r>
  </si>
  <si>
    <r>
      <rPr>
        <sz val="8"/>
        <rFont val="宋体"/>
        <family val="3"/>
        <charset val="134"/>
      </rPr>
      <t xml:space="preserve">汽车工程导论
</t>
    </r>
    <r>
      <rPr>
        <sz val="8"/>
        <rFont val="Times New Roman"/>
        <family val="1"/>
      </rPr>
      <t xml:space="preserve">Introduction to Automotive Engineering        </t>
    </r>
  </si>
  <si>
    <r>
      <rPr>
        <sz val="8"/>
        <color theme="1"/>
        <rFont val="宋体"/>
        <family val="3"/>
        <charset val="134"/>
      </rPr>
      <t>工程图学Ⅰ</t>
    </r>
    <r>
      <rPr>
        <sz val="8"/>
        <color theme="1"/>
        <rFont val="Times New Roman"/>
        <family val="1"/>
      </rPr>
      <t xml:space="preserve">                   Engineering Graphics</t>
    </r>
    <r>
      <rPr>
        <sz val="8"/>
        <color theme="1"/>
        <rFont val="宋体"/>
        <family val="3"/>
        <charset val="134"/>
      </rPr>
      <t>Ⅰ</t>
    </r>
    <phoneticPr fontId="16" type="noConversion"/>
  </si>
  <si>
    <r>
      <rPr>
        <sz val="8"/>
        <rFont val="宋体"/>
        <family val="3"/>
        <charset val="134"/>
      </rPr>
      <t>工程图学Ⅱ</t>
    </r>
    <r>
      <rPr>
        <sz val="8"/>
        <rFont val="Times New Roman"/>
        <family val="1"/>
      </rPr>
      <t xml:space="preserve">                  engineering graphics</t>
    </r>
    <r>
      <rPr>
        <sz val="8"/>
        <rFont val="宋体"/>
        <family val="3"/>
        <charset val="134"/>
      </rPr>
      <t>Ⅱ</t>
    </r>
    <r>
      <rPr>
        <sz val="8"/>
        <rFont val="Times New Roman"/>
        <family val="1"/>
      </rPr>
      <t xml:space="preserve"> </t>
    </r>
    <phoneticPr fontId="16" type="noConversion"/>
  </si>
  <si>
    <r>
      <rPr>
        <sz val="8"/>
        <rFont val="宋体"/>
        <family val="3"/>
        <charset val="134"/>
      </rPr>
      <t xml:space="preserve">互换性与技术测量
</t>
    </r>
    <r>
      <rPr>
        <sz val="8"/>
        <rFont val="Times New Roman"/>
        <family val="1"/>
      </rPr>
      <t>Exchan</t>
    </r>
    <r>
      <rPr>
        <b/>
        <sz val="8"/>
        <rFont val="Times New Roman"/>
        <family val="1"/>
      </rPr>
      <t>geability Measurement Technology</t>
    </r>
  </si>
  <si>
    <r>
      <rPr>
        <sz val="8"/>
        <color theme="1"/>
        <rFont val="宋体"/>
        <family val="3"/>
        <charset val="134"/>
      </rPr>
      <t xml:space="preserve">材料与成型
</t>
    </r>
    <r>
      <rPr>
        <sz val="8"/>
        <color theme="1"/>
        <rFont val="Times New Roman"/>
        <family val="1"/>
      </rPr>
      <t>Engineering Material and Moulding Technology</t>
    </r>
  </si>
  <si>
    <r>
      <rPr>
        <sz val="8"/>
        <color theme="1"/>
        <rFont val="宋体"/>
        <family val="3"/>
        <charset val="134"/>
      </rPr>
      <t>线性代数与概率论</t>
    </r>
    <r>
      <rPr>
        <sz val="8"/>
        <color theme="1"/>
        <rFont val="Times New Roman"/>
        <family val="1"/>
      </rPr>
      <t xml:space="preserve"> 
Linear algebra and probability theory</t>
    </r>
  </si>
  <si>
    <r>
      <rPr>
        <sz val="8"/>
        <color theme="1"/>
        <rFont val="宋体"/>
        <family val="3"/>
        <charset val="134"/>
      </rPr>
      <t>理论力学</t>
    </r>
    <r>
      <rPr>
        <sz val="8"/>
        <color theme="1"/>
        <rFont val="Times New Roman"/>
        <family val="1"/>
      </rPr>
      <t xml:space="preserve">                 Theoretical Mechanics</t>
    </r>
  </si>
  <si>
    <r>
      <rPr>
        <sz val="8"/>
        <rFont val="宋体"/>
        <family val="3"/>
        <charset val="134"/>
      </rPr>
      <t>机械制造技术基础</t>
    </r>
    <r>
      <rPr>
        <sz val="8"/>
        <rFont val="Times New Roman"/>
        <family val="1"/>
      </rPr>
      <t xml:space="preserve"> 
Fundamentals of Mechanical Manufacturing Technology</t>
    </r>
  </si>
  <si>
    <r>
      <rPr>
        <sz val="8"/>
        <rFont val="宋体"/>
        <family val="3"/>
        <charset val="134"/>
      </rPr>
      <t>机械原理</t>
    </r>
    <r>
      <rPr>
        <sz val="8"/>
        <rFont val="Times New Roman"/>
        <family val="1"/>
      </rPr>
      <t xml:space="preserve">                    Machines and Mechanisms</t>
    </r>
    <phoneticPr fontId="16" type="noConversion"/>
  </si>
  <si>
    <r>
      <rPr>
        <sz val="8"/>
        <color theme="1"/>
        <rFont val="宋体"/>
        <family val="3"/>
        <charset val="134"/>
      </rPr>
      <t xml:space="preserve">材料力学
</t>
    </r>
    <r>
      <rPr>
        <sz val="8"/>
        <color theme="1"/>
        <rFont val="Times New Roman"/>
        <family val="1"/>
      </rPr>
      <t>Mechanics of Materials</t>
    </r>
  </si>
  <si>
    <r>
      <rPr>
        <sz val="8"/>
        <color theme="1"/>
        <rFont val="宋体"/>
        <family val="3"/>
        <charset val="134"/>
      </rPr>
      <t xml:space="preserve">机械设计
</t>
    </r>
    <r>
      <rPr>
        <sz val="8"/>
        <color theme="1"/>
        <rFont val="Times New Roman"/>
        <family val="1"/>
      </rPr>
      <t>Mechanical Design</t>
    </r>
    <phoneticPr fontId="16" type="noConversion"/>
  </si>
  <si>
    <r>
      <rPr>
        <sz val="8"/>
        <color theme="1"/>
        <rFont val="宋体"/>
        <family val="3"/>
        <charset val="134"/>
      </rPr>
      <t xml:space="preserve">控制工程基础
</t>
    </r>
    <r>
      <rPr>
        <sz val="8"/>
        <color theme="1"/>
        <rFont val="Times New Roman"/>
        <family val="1"/>
      </rPr>
      <t>Foundation of Control Engineering</t>
    </r>
  </si>
  <si>
    <r>
      <rPr>
        <sz val="8"/>
        <rFont val="宋体"/>
        <family val="3"/>
        <charset val="134"/>
      </rPr>
      <t xml:space="preserve">汽车构造
</t>
    </r>
    <r>
      <rPr>
        <sz val="8"/>
        <rFont val="Times New Roman"/>
        <family val="1"/>
      </rPr>
      <t>Automobile Mechanics</t>
    </r>
    <phoneticPr fontId="16" type="noConversion"/>
  </si>
  <si>
    <r>
      <rPr>
        <sz val="8"/>
        <rFont val="宋体"/>
        <family val="3"/>
        <charset val="134"/>
      </rPr>
      <t xml:space="preserve">汽车制造工艺学
</t>
    </r>
    <r>
      <rPr>
        <sz val="8"/>
        <rFont val="Times New Roman"/>
        <family val="1"/>
      </rPr>
      <t>Automotive Manufacture Technology</t>
    </r>
    <phoneticPr fontId="16" type="noConversion"/>
  </si>
  <si>
    <r>
      <rPr>
        <sz val="8"/>
        <rFont val="宋体"/>
        <family val="3"/>
        <charset val="134"/>
      </rPr>
      <t xml:space="preserve">汽车理论
</t>
    </r>
    <r>
      <rPr>
        <sz val="8"/>
        <rFont val="Times New Roman"/>
        <family val="1"/>
      </rPr>
      <t>Automobile Theory</t>
    </r>
    <phoneticPr fontId="16" type="noConversion"/>
  </si>
  <si>
    <r>
      <rPr>
        <sz val="8"/>
        <rFont val="宋体"/>
        <family val="3"/>
        <charset val="134"/>
      </rPr>
      <t xml:space="preserve">汽车电器与电子技术
</t>
    </r>
    <r>
      <rPr>
        <sz val="8"/>
        <rFont val="Times New Roman"/>
        <family val="1"/>
      </rPr>
      <t>Automotive Electrical and Electronic Control Technology</t>
    </r>
    <phoneticPr fontId="16" type="noConversion"/>
  </si>
  <si>
    <r>
      <rPr>
        <sz val="8"/>
        <rFont val="宋体"/>
        <family val="3"/>
        <charset val="134"/>
      </rPr>
      <t xml:space="preserve">汽车设计
</t>
    </r>
    <r>
      <rPr>
        <sz val="8"/>
        <rFont val="Times New Roman"/>
        <family val="1"/>
      </rPr>
      <t>Automobile Design</t>
    </r>
  </si>
  <si>
    <r>
      <rPr>
        <sz val="8"/>
        <color rgb="FFFF0000"/>
        <rFont val="宋体"/>
        <family val="3"/>
        <charset val="134"/>
      </rPr>
      <t>电动汽车技术</t>
    </r>
    <r>
      <rPr>
        <sz val="8"/>
        <color rgb="FFFF0000"/>
        <rFont val="Times New Roman"/>
        <family val="1"/>
      </rPr>
      <t>(</t>
    </r>
    <r>
      <rPr>
        <sz val="8"/>
        <color rgb="FFFF0000"/>
        <rFont val="宋体"/>
        <family val="3"/>
        <charset val="134"/>
      </rPr>
      <t xml:space="preserve">双语）
</t>
    </r>
    <r>
      <rPr>
        <sz val="8"/>
        <color rgb="FFFF0000"/>
        <rFont val="Times New Roman"/>
        <family val="1"/>
      </rPr>
      <t>Electric Vehicle Technology</t>
    </r>
    <r>
      <rPr>
        <sz val="8"/>
        <color rgb="FFFF0000"/>
        <rFont val="宋体"/>
        <family val="3"/>
        <charset val="134"/>
      </rPr>
      <t>（</t>
    </r>
    <r>
      <rPr>
        <sz val="8"/>
        <color rgb="FFFF0000"/>
        <rFont val="Times New Roman"/>
        <family val="1"/>
      </rPr>
      <t>bilingual teaching</t>
    </r>
    <r>
      <rPr>
        <sz val="8"/>
        <color rgb="FFFF0000"/>
        <rFont val="宋体"/>
        <family val="3"/>
        <charset val="134"/>
      </rPr>
      <t>）</t>
    </r>
  </si>
  <si>
    <r>
      <rPr>
        <sz val="8"/>
        <color rgb="FFFF0000"/>
        <rFont val="微软雅黑"/>
        <family val="2"/>
        <charset val="134"/>
      </rPr>
      <t>限选</t>
    </r>
  </si>
  <si>
    <r>
      <rPr>
        <sz val="8"/>
        <rFont val="宋体"/>
        <family val="3"/>
        <charset val="134"/>
      </rPr>
      <t>学科前沿讲座</t>
    </r>
    <r>
      <rPr>
        <sz val="8"/>
        <rFont val="Times New Roman"/>
        <family val="1"/>
      </rPr>
      <t xml:space="preserve"> 
Lectures on Frontier Discipline</t>
    </r>
  </si>
  <si>
    <r>
      <t>5-7</t>
    </r>
    <r>
      <rPr>
        <sz val="8"/>
        <rFont val="宋体"/>
        <family val="3"/>
        <charset val="134"/>
      </rPr>
      <t>学期</t>
    </r>
  </si>
  <si>
    <r>
      <rPr>
        <sz val="8"/>
        <rFont val="宋体"/>
        <family val="3"/>
        <charset val="134"/>
      </rPr>
      <t xml:space="preserve">模具设计与制造
</t>
    </r>
    <r>
      <rPr>
        <sz val="8"/>
        <rFont val="Times New Roman"/>
        <family val="1"/>
      </rPr>
      <t>Mold design and manufacturing</t>
    </r>
  </si>
  <si>
    <r>
      <rPr>
        <sz val="8"/>
        <color indexed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</si>
  <si>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工程热力学</t>
    </r>
    <r>
      <rPr>
        <sz val="8"/>
        <rFont val="Times New Roman"/>
        <family val="1"/>
      </rPr>
      <t xml:space="preserve"> 
Engineering Thermodynamics</t>
    </r>
  </si>
  <si>
    <r>
      <rPr>
        <sz val="8"/>
        <rFont val="宋体"/>
        <family val="3"/>
        <charset val="134"/>
      </rPr>
      <t xml:space="preserve">传热学
</t>
    </r>
    <r>
      <rPr>
        <sz val="8"/>
        <rFont val="Times New Roman"/>
        <family val="1"/>
      </rPr>
      <t>Heat Transfer Theory</t>
    </r>
  </si>
  <si>
    <r>
      <rPr>
        <sz val="8"/>
        <rFont val="宋体"/>
        <family val="3"/>
        <charset val="134"/>
      </rPr>
      <t xml:space="preserve">产品品质管理
</t>
    </r>
    <r>
      <rPr>
        <sz val="8"/>
        <rFont val="Times New Roman"/>
        <family val="1"/>
      </rPr>
      <t>Product Quality Management</t>
    </r>
  </si>
  <si>
    <r>
      <rPr>
        <sz val="8"/>
        <rFont val="宋体"/>
        <family val="3"/>
        <charset val="134"/>
      </rPr>
      <t xml:space="preserve">汽车营销
</t>
    </r>
    <r>
      <rPr>
        <sz val="8"/>
        <rFont val="Times New Roman"/>
        <family val="1"/>
      </rPr>
      <t>Automobile Marketing</t>
    </r>
  </si>
  <si>
    <r>
      <rPr>
        <sz val="8"/>
        <rFont val="宋体"/>
        <family val="3"/>
        <charset val="134"/>
      </rPr>
      <t xml:space="preserve">流体传动及控制
</t>
    </r>
    <r>
      <rPr>
        <sz val="8"/>
        <rFont val="Times New Roman"/>
        <family val="1"/>
      </rPr>
      <t>Fluid Transmission and Control</t>
    </r>
  </si>
  <si>
    <r>
      <rPr>
        <sz val="8"/>
        <color theme="1"/>
        <rFont val="宋体"/>
        <family val="3"/>
        <charset val="134"/>
      </rPr>
      <t>电工学Ⅰ</t>
    </r>
    <r>
      <rPr>
        <sz val="8"/>
        <color theme="1"/>
        <rFont val="Times New Roman"/>
        <family val="1"/>
      </rPr>
      <t xml:space="preserve">     
Electrotechnics</t>
    </r>
  </si>
  <si>
    <r>
      <rPr>
        <sz val="8"/>
        <color theme="1"/>
        <rFont val="宋体"/>
        <family val="3"/>
        <charset val="134"/>
      </rPr>
      <t xml:space="preserve">电工学Ⅱ
</t>
    </r>
    <r>
      <rPr>
        <sz val="8"/>
        <color theme="1"/>
        <rFont val="Times New Roman"/>
        <family val="1"/>
      </rPr>
      <t>Electrotechnics</t>
    </r>
  </si>
  <si>
    <r>
      <rPr>
        <sz val="8"/>
        <color rgb="FF000000"/>
        <rFont val="宋体"/>
        <family val="3"/>
        <charset val="134"/>
      </rPr>
      <t xml:space="preserve">三维实体建模及应用
</t>
    </r>
    <r>
      <rPr>
        <sz val="8"/>
        <color rgb="FF000000"/>
        <rFont val="Times New Roman"/>
        <family val="1"/>
      </rPr>
      <t>3D Entity Modeling and Application</t>
    </r>
  </si>
  <si>
    <r>
      <rPr>
        <sz val="8"/>
        <color indexed="8"/>
        <rFont val="宋体"/>
        <family val="3"/>
        <charset val="134"/>
      </rPr>
      <t xml:space="preserve">微机原理与接口技术
</t>
    </r>
    <r>
      <rPr>
        <sz val="8"/>
        <color indexed="8"/>
        <rFont val="Times New Roman"/>
        <family val="1"/>
      </rPr>
      <t>Computer Principles and Interface Techniques</t>
    </r>
  </si>
  <si>
    <r>
      <rPr>
        <sz val="8"/>
        <color indexed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</si>
  <si>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>汽车检测技术</t>
    </r>
    <r>
      <rPr>
        <sz val="8"/>
        <rFont val="Times New Roman"/>
        <family val="1"/>
      </rPr>
      <t xml:space="preserve"> 
Automotive Testing Technology</t>
    </r>
  </si>
  <si>
    <r>
      <rPr>
        <sz val="8"/>
        <color indexed="8"/>
        <rFont val="宋体"/>
        <family val="3"/>
        <charset val="134"/>
      </rPr>
      <t xml:space="preserve">汽车试验技术
</t>
    </r>
    <r>
      <rPr>
        <sz val="8"/>
        <color indexed="8"/>
        <rFont val="Times New Roman"/>
        <family val="1"/>
      </rPr>
      <t xml:space="preserve">Automobile Test Technology   </t>
    </r>
  </si>
  <si>
    <r>
      <rPr>
        <sz val="8"/>
        <color indexed="8"/>
        <rFont val="宋体"/>
        <family val="3"/>
        <charset val="134"/>
      </rPr>
      <t xml:space="preserve">汽车发动机原理
</t>
    </r>
    <r>
      <rPr>
        <sz val="8"/>
        <color indexed="8"/>
        <rFont val="Times New Roman"/>
        <family val="1"/>
      </rPr>
      <t>Principle of Automotive Engine</t>
    </r>
  </si>
  <si>
    <r>
      <rPr>
        <sz val="8"/>
        <color indexed="8"/>
        <rFont val="宋体"/>
        <family val="3"/>
        <charset val="134"/>
      </rPr>
      <t xml:space="preserve">汽车专业英语
</t>
    </r>
    <r>
      <rPr>
        <sz val="8"/>
        <color indexed="8"/>
        <rFont val="Times New Roman"/>
        <family val="1"/>
      </rPr>
      <t>Automotive Professional English</t>
    </r>
  </si>
  <si>
    <r>
      <rPr>
        <sz val="8"/>
        <color indexed="8"/>
        <rFont val="宋体"/>
        <family val="3"/>
        <charset val="134"/>
      </rPr>
      <t xml:space="preserve">汽车振动与噪声
</t>
    </r>
    <r>
      <rPr>
        <sz val="8"/>
        <color indexed="8"/>
        <rFont val="Times New Roman"/>
        <family val="1"/>
      </rPr>
      <t>Automobile Vibration and Noise</t>
    </r>
  </si>
  <si>
    <r>
      <rPr>
        <sz val="8"/>
        <color indexed="8"/>
        <rFont val="宋体"/>
        <family val="3"/>
        <charset val="134"/>
      </rPr>
      <t xml:space="preserve">电机拖动与控制
</t>
    </r>
    <r>
      <rPr>
        <sz val="8"/>
        <color indexed="8"/>
        <rFont val="Times New Roman"/>
        <family val="1"/>
      </rPr>
      <t>Motor Drive and Control</t>
    </r>
    <phoneticPr fontId="16" type="noConversion"/>
  </si>
  <si>
    <r>
      <rPr>
        <sz val="8"/>
        <color indexed="8"/>
        <rFont val="宋体"/>
        <family val="3"/>
        <charset val="134"/>
      </rPr>
      <t xml:space="preserve">计算机仿真与工程分析
</t>
    </r>
    <r>
      <rPr>
        <sz val="8"/>
        <color indexed="8"/>
        <rFont val="Times New Roman"/>
        <family val="1"/>
      </rPr>
      <t>Computer Simulation and Engineering Analysis</t>
    </r>
  </si>
  <si>
    <r>
      <t>2018</t>
    </r>
    <r>
      <rPr>
        <b/>
        <sz val="12"/>
        <rFont val="宋体"/>
        <family val="3"/>
        <charset val="134"/>
      </rPr>
      <t>级车辆工程专业实践教学环节安排</t>
    </r>
  </si>
  <si>
    <r>
      <t>8</t>
    </r>
    <r>
      <rPr>
        <sz val="8"/>
        <rFont val="宋体"/>
        <family val="3"/>
        <charset val="134"/>
      </rPr>
      <t>学时</t>
    </r>
  </si>
  <si>
    <r>
      <rPr>
        <sz val="7"/>
        <rFont val="宋体"/>
        <family val="3"/>
        <charset val="134"/>
      </rPr>
      <t>执笔者：钱少明</t>
    </r>
  </si>
  <si>
    <r>
      <rPr>
        <sz val="7"/>
        <rFont val="宋体"/>
        <family val="3"/>
        <charset val="134"/>
      </rPr>
      <t>审核者：</t>
    </r>
  </si>
  <si>
    <r>
      <rPr>
        <sz val="8"/>
        <rFont val="宋体"/>
        <family val="3"/>
        <charset val="134"/>
      </rPr>
      <t xml:space="preserve">体质健康训练
</t>
    </r>
    <r>
      <rPr>
        <sz val="8"/>
        <rFont val="Times New Roman"/>
        <family val="1"/>
      </rPr>
      <t>Physical Fitness Training</t>
    </r>
  </si>
  <si>
    <r>
      <t>5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7</t>
    </r>
  </si>
  <si>
    <r>
      <rPr>
        <sz val="8"/>
        <rFont val="宋体"/>
        <family val="3"/>
        <charset val="134"/>
      </rPr>
      <t xml:space="preserve">军事技能
</t>
    </r>
    <r>
      <rPr>
        <sz val="8"/>
        <rFont val="Times New Roman"/>
        <family val="1"/>
      </rPr>
      <t>Military Skills</t>
    </r>
  </si>
  <si>
    <r>
      <t>1</t>
    </r>
    <r>
      <rPr>
        <sz val="8"/>
        <rFont val="宋体"/>
        <family val="3"/>
        <charset val="134"/>
      </rPr>
      <t>短</t>
    </r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</si>
  <si>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1"/>
      </rPr>
      <t>I
Social Practice of Ideological and Political Lesson I</t>
    </r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</si>
  <si>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1"/>
      </rPr>
      <t>II
Social Practice of Ideological and Political Lesson II</t>
    </r>
  </si>
  <si>
    <r>
      <t>2</t>
    </r>
    <r>
      <rPr>
        <sz val="8"/>
        <rFont val="宋体"/>
        <family val="3"/>
        <charset val="134"/>
      </rPr>
      <t>短</t>
    </r>
  </si>
  <si>
    <r>
      <rPr>
        <sz val="8"/>
        <rFont val="宋体"/>
        <family val="3"/>
        <charset val="134"/>
      </rPr>
      <t xml:space="preserve">机械工程训练
</t>
    </r>
    <r>
      <rPr>
        <sz val="8"/>
        <rFont val="Times New Roman"/>
        <family val="1"/>
      </rPr>
      <t>Training for Mechanical Engineer</t>
    </r>
  </si>
  <si>
    <r>
      <rPr>
        <sz val="8"/>
        <rFont val="宋体"/>
        <family val="3"/>
        <charset val="134"/>
      </rPr>
      <t>科技创新</t>
    </r>
    <r>
      <rPr>
        <sz val="8"/>
        <rFont val="Times New Roman"/>
        <family val="1"/>
      </rPr>
      <t xml:space="preserve">                                                                         Science and Technology Innovation</t>
    </r>
  </si>
  <si>
    <r>
      <rPr>
        <sz val="8"/>
        <rFont val="宋体"/>
        <family val="3"/>
        <charset val="134"/>
      </rPr>
      <t>汽车零件拆装与测绘课程设计</t>
    </r>
    <r>
      <rPr>
        <sz val="8"/>
        <rFont val="Times New Roman"/>
        <family val="1"/>
      </rPr>
      <t xml:space="preserve"> 
Curriculum Design of Mapping of Automobile Parts        </t>
    </r>
    <phoneticPr fontId="16" type="noConversion"/>
  </si>
  <si>
    <r>
      <rPr>
        <sz val="8"/>
        <rFont val="宋体"/>
        <family val="3"/>
        <charset val="134"/>
      </rPr>
      <t xml:space="preserve">电子工艺实习
</t>
    </r>
    <r>
      <rPr>
        <sz val="8"/>
        <rFont val="Times New Roman"/>
        <family val="1"/>
      </rPr>
      <t>Practice for Electronic Technology</t>
    </r>
  </si>
  <si>
    <r>
      <rPr>
        <sz val="8"/>
        <rFont val="宋体"/>
        <family val="3"/>
        <charset val="134"/>
      </rPr>
      <t xml:space="preserve">机械设计课程设计
</t>
    </r>
    <r>
      <rPr>
        <sz val="8"/>
        <rFont val="Times New Roman"/>
        <family val="1"/>
      </rPr>
      <t>Curriculum Design of Machine Design</t>
    </r>
  </si>
  <si>
    <r>
      <t>3</t>
    </r>
    <r>
      <rPr>
        <sz val="8"/>
        <rFont val="宋体"/>
        <family val="3"/>
        <charset val="134"/>
      </rPr>
      <t>短</t>
    </r>
  </si>
  <si>
    <r>
      <rPr>
        <sz val="8"/>
        <rFont val="宋体"/>
        <family val="3"/>
        <charset val="134"/>
      </rPr>
      <t xml:space="preserve">汽车检测与维修实习
</t>
    </r>
    <r>
      <rPr>
        <sz val="8"/>
        <rFont val="Times New Roman"/>
        <family val="1"/>
      </rPr>
      <t>Practice for Vechicle Testing and Maintenance</t>
    </r>
    <phoneticPr fontId="16" type="noConversion"/>
  </si>
  <si>
    <r>
      <t>1</t>
    </r>
    <r>
      <rPr>
        <sz val="8"/>
        <rFont val="宋体"/>
        <family val="3"/>
        <charset val="134"/>
      </rPr>
      <t>短、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短、</t>
    </r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短各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周</t>
    </r>
  </si>
  <si>
    <r>
      <rPr>
        <sz val="8"/>
        <rFont val="宋体"/>
        <family val="3"/>
        <charset val="134"/>
      </rPr>
      <t xml:space="preserve">生产实习
</t>
    </r>
    <r>
      <rPr>
        <sz val="8"/>
        <rFont val="Times New Roman"/>
        <family val="1"/>
      </rPr>
      <t>Production Practice</t>
    </r>
  </si>
  <si>
    <r>
      <rPr>
        <sz val="8"/>
        <rFont val="宋体"/>
        <family val="3"/>
        <charset val="134"/>
      </rPr>
      <t xml:space="preserve">车辆工程综合实践
</t>
    </r>
    <r>
      <rPr>
        <sz val="8"/>
        <rFont val="Times New Roman"/>
        <family val="1"/>
      </rPr>
      <t>Professional Comprehensive Practice of Vechicle Engineering</t>
    </r>
    <phoneticPr fontId="16" type="noConversion"/>
  </si>
  <si>
    <r>
      <rPr>
        <sz val="8"/>
        <rFont val="宋体"/>
        <family val="3"/>
        <charset val="134"/>
      </rPr>
      <t xml:space="preserve">微机接口技术课程设计
</t>
    </r>
    <r>
      <rPr>
        <sz val="8"/>
        <rFont val="Times New Roman"/>
        <family val="1"/>
      </rPr>
      <t>Curriculum Design of Computer Interface Technology</t>
    </r>
    <phoneticPr fontId="16" type="noConversion"/>
  </si>
  <si>
    <r>
      <rPr>
        <sz val="8"/>
        <rFont val="宋体"/>
        <family val="3"/>
        <charset val="134"/>
      </rPr>
      <t xml:space="preserve">毕业设计
</t>
    </r>
    <r>
      <rPr>
        <sz val="8"/>
        <rFont val="Times New Roman"/>
        <family val="1"/>
      </rPr>
      <t>Graduation Project</t>
    </r>
    <phoneticPr fontId="16" type="noConversion"/>
  </si>
  <si>
    <r>
      <rPr>
        <sz val="8"/>
        <rFont val="宋体"/>
        <family val="3"/>
        <charset val="134"/>
      </rPr>
      <t>≥</t>
    </r>
    <r>
      <rPr>
        <sz val="8"/>
        <rFont val="Times New Roman"/>
        <family val="1"/>
      </rPr>
      <t>200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</si>
</sst>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0" x14ac:knownFonts="1">
    <font>
      <sz val="12"/>
      <name val="宋体"/>
      <charset val="134"/>
    </font>
    <font>
      <sz val="8"/>
      <name val="宋体"/>
      <family val="3"/>
      <charset val="134"/>
    </font>
    <font>
      <sz val="10"/>
      <name val="Times New Roman"/>
      <family val="1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sz val="7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8"/>
      <name val="Times New Roman"/>
      <family val="1"/>
    </font>
    <font>
      <sz val="8"/>
      <name val="微软雅黑"/>
      <family val="2"/>
      <charset val="134"/>
    </font>
    <font>
      <sz val="8"/>
      <color rgb="FFFF0000"/>
      <name val="微软雅黑"/>
      <family val="2"/>
      <charset val="134"/>
    </font>
    <font>
      <sz val="8"/>
      <color rgb="FFFF0000"/>
      <name val="Times New Roman"/>
      <family val="1"/>
    </font>
    <font>
      <sz val="12"/>
      <name val="宋体"/>
      <family val="3"/>
      <charset val="134"/>
    </font>
    <font>
      <b/>
      <sz val="8"/>
      <name val="宋体"/>
      <family val="3"/>
      <charset val="134"/>
    </font>
    <font>
      <sz val="9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8"/>
      <color theme="1"/>
      <name val="Times New Roman"/>
      <family val="1"/>
    </font>
    <font>
      <sz val="8"/>
      <color theme="1"/>
      <name val="宋体"/>
      <family val="3"/>
      <charset val="134"/>
    </font>
    <font>
      <sz val="8"/>
      <color indexed="10"/>
      <name val="Times New Roman"/>
      <family val="1"/>
    </font>
    <font>
      <sz val="8"/>
      <color rgb="FFFF0000"/>
      <name val="宋体"/>
      <family val="3"/>
      <charset val="134"/>
    </font>
    <font>
      <sz val="8"/>
      <color indexed="8"/>
      <name val="Times New Roman"/>
      <family val="1"/>
    </font>
    <font>
      <sz val="8"/>
      <color indexed="8"/>
      <name val="宋体"/>
      <family val="3"/>
      <charset val="134"/>
    </font>
    <font>
      <sz val="8"/>
      <color rgb="FF000000"/>
      <name val="Times New Roman"/>
      <family val="1"/>
    </font>
    <font>
      <sz val="8"/>
      <color rgb="FF000000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4" fillId="7" borderId="24" applyNumberFormat="0" applyAlignment="0" applyProtection="0">
      <alignment vertical="center"/>
    </xf>
    <xf numFmtId="0" fontId="27" fillId="8" borderId="2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6" fillId="7" borderId="27" applyNumberFormat="0" applyAlignment="0" applyProtection="0">
      <alignment vertical="center"/>
    </xf>
    <xf numFmtId="0" fontId="30" fillId="6" borderId="24" applyNumberFormat="0" applyAlignment="0" applyProtection="0">
      <alignment vertical="center"/>
    </xf>
    <xf numFmtId="0" fontId="14" fillId="10" borderId="28" applyNumberFormat="0" applyFont="0" applyAlignment="0" applyProtection="0">
      <alignment vertical="center"/>
    </xf>
  </cellStyleXfs>
  <cellXfs count="167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9" fillId="0" borderId="0" xfId="0" applyFont="1" applyFill="1">
      <alignment vertical="center"/>
    </xf>
    <xf numFmtId="0" fontId="9" fillId="0" borderId="0" xfId="0" applyFont="1">
      <alignment vertical="center"/>
    </xf>
    <xf numFmtId="0" fontId="9" fillId="3" borderId="0" xfId="0" applyFont="1" applyFill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5" applyNumberFormat="1" applyFont="1" applyFill="1" applyBorder="1" applyAlignment="1">
      <alignment horizontal="center" vertical="center"/>
    </xf>
    <xf numFmtId="0" fontId="5" fillId="0" borderId="1" xfId="5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 shrinkToFit="1"/>
    </xf>
    <xf numFmtId="0" fontId="5" fillId="0" borderId="1" xfId="5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5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 vertical="center" textRotation="255" wrapText="1"/>
    </xf>
    <xf numFmtId="0" fontId="13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left" vertical="center" wrapText="1"/>
    </xf>
    <xf numFmtId="0" fontId="5" fillId="0" borderId="29" xfId="6" quotePrefix="1" applyNumberFormat="1" applyFont="1" applyFill="1" applyBorder="1" applyAlignment="1">
      <alignment horizontal="center" vertical="center" shrinkToFit="1"/>
    </xf>
    <xf numFmtId="0" fontId="13" fillId="0" borderId="29" xfId="6" quotePrefix="1" applyFont="1" applyFill="1" applyBorder="1" applyAlignment="1">
      <alignment horizontal="center" vertical="center" wrapText="1" shrinkToFit="1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9" xfId="0" applyNumberFormat="1" applyFont="1" applyBorder="1" applyAlignment="1">
      <alignment horizontal="center" vertical="center" textRotation="255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 readingOrder="1"/>
    </xf>
    <xf numFmtId="0" fontId="5" fillId="0" borderId="14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0" fontId="5" fillId="0" borderId="1" xfId="0" applyNumberFormat="1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shrinkToFit="1"/>
    </xf>
    <xf numFmtId="0" fontId="13" fillId="0" borderId="3" xfId="3" applyFont="1" applyFill="1" applyBorder="1" applyAlignment="1">
      <alignment horizontal="center" vertical="center" shrinkToFit="1"/>
    </xf>
    <xf numFmtId="49" fontId="5" fillId="0" borderId="15" xfId="3" applyNumberFormat="1" applyFont="1" applyBorder="1" applyAlignment="1">
      <alignment horizontal="center" vertical="center"/>
    </xf>
    <xf numFmtId="49" fontId="5" fillId="0" borderId="3" xfId="3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shrinkToFit="1"/>
    </xf>
    <xf numFmtId="49" fontId="13" fillId="0" borderId="3" xfId="0" applyNumberFormat="1" applyFont="1" applyBorder="1" applyAlignment="1">
      <alignment horizontal="center" vertical="center"/>
    </xf>
    <xf numFmtId="0" fontId="32" fillId="0" borderId="1" xfId="0" applyFont="1" applyFill="1" applyBorder="1" applyAlignment="1">
      <alignment vertical="center" wrapText="1" shrinkToFit="1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NumberFormat="1" applyFont="1" applyBorder="1" applyAlignment="1">
      <alignment horizontal="center" vertical="center"/>
    </xf>
    <xf numFmtId="0" fontId="32" fillId="0" borderId="1" xfId="0" applyNumberFormat="1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 shrinkToFit="1"/>
    </xf>
    <xf numFmtId="0" fontId="5" fillId="0" borderId="1" xfId="0" quotePrefix="1" applyFont="1" applyFill="1" applyBorder="1" applyAlignment="1">
      <alignment vertical="center" wrapText="1" shrinkToFit="1"/>
    </xf>
    <xf numFmtId="0" fontId="5" fillId="0" borderId="6" xfId="0" applyFont="1" applyBorder="1" applyAlignment="1">
      <alignment vertical="center" wrapText="1" readingOrder="1"/>
    </xf>
    <xf numFmtId="0" fontId="32" fillId="0" borderId="1" xfId="0" quotePrefix="1" applyFont="1" applyBorder="1" applyAlignment="1">
      <alignment horizontal="left" vertical="center" wrapText="1"/>
    </xf>
    <xf numFmtId="0" fontId="5" fillId="0" borderId="1" xfId="0" quotePrefix="1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quotePrefix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2" borderId="16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2" borderId="16" xfId="0" applyFont="1" applyFill="1" applyBorder="1" applyAlignment="1">
      <alignment horizontal="center" vertical="center" shrinkToFit="1"/>
    </xf>
    <xf numFmtId="0" fontId="13" fillId="0" borderId="29" xfId="0" quotePrefix="1" applyFont="1" applyFill="1" applyBorder="1" applyAlignment="1">
      <alignment vertical="center" wrapText="1" shrinkToFit="1"/>
    </xf>
    <xf numFmtId="0" fontId="13" fillId="0" borderId="29" xfId="0" applyNumberFormat="1" applyFont="1" applyFill="1" applyBorder="1" applyAlignment="1">
      <alignment horizontal="center" vertical="center" shrinkToFit="1"/>
    </xf>
    <xf numFmtId="0" fontId="13" fillId="0" borderId="29" xfId="0" applyFont="1" applyFill="1" applyBorder="1" applyAlignment="1">
      <alignment horizontal="center" vertical="center" shrinkToFit="1"/>
    </xf>
    <xf numFmtId="0" fontId="13" fillId="2" borderId="29" xfId="0" applyFont="1" applyFill="1" applyBorder="1" applyAlignment="1">
      <alignment horizontal="center" vertical="center" shrinkToFit="1"/>
    </xf>
    <xf numFmtId="0" fontId="13" fillId="0" borderId="29" xfId="0" applyFont="1" applyFill="1" applyBorder="1" applyAlignment="1">
      <alignment horizontal="center" vertical="center" wrapText="1" shrinkToFit="1"/>
    </xf>
    <xf numFmtId="0" fontId="13" fillId="0" borderId="29" xfId="0" applyFont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 shrinkToFit="1"/>
    </xf>
    <xf numFmtId="0" fontId="5" fillId="0" borderId="29" xfId="6" applyFont="1" applyFill="1" applyBorder="1" applyAlignment="1">
      <alignment horizontal="left" vertical="center" wrapText="1" shrinkToFit="1"/>
    </xf>
    <xf numFmtId="0" fontId="5" fillId="0" borderId="29" xfId="6" quotePrefix="1" applyFont="1" applyFill="1" applyBorder="1" applyAlignment="1">
      <alignment horizontal="center" vertical="center" shrinkToFit="1"/>
    </xf>
    <xf numFmtId="0" fontId="1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 shrinkToFit="1"/>
    </xf>
    <xf numFmtId="0" fontId="5" fillId="2" borderId="1" xfId="0" applyNumberFormat="1" applyFont="1" applyFill="1" applyBorder="1" applyAlignment="1">
      <alignment horizontal="center" vertical="center" shrinkToFit="1"/>
    </xf>
    <xf numFmtId="0" fontId="5" fillId="2" borderId="1" xfId="0" quotePrefix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0" fontId="5" fillId="0" borderId="1" xfId="0" applyFont="1" applyBorder="1" applyAlignment="1">
      <alignment horizontal="center"/>
    </xf>
    <xf numFmtId="0" fontId="32" fillId="0" borderId="1" xfId="0" quotePrefix="1" applyFont="1" applyFill="1" applyBorder="1" applyAlignment="1">
      <alignment vertical="center" wrapText="1" shrinkToFit="1"/>
    </xf>
    <xf numFmtId="0" fontId="38" fillId="0" borderId="1" xfId="0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left" vertical="center" shrinkToFit="1"/>
    </xf>
    <xf numFmtId="0" fontId="36" fillId="0" borderId="1" xfId="0" applyNumberFormat="1" applyFont="1" applyBorder="1" applyAlignment="1">
      <alignment horizontal="center" vertical="center"/>
    </xf>
    <xf numFmtId="0" fontId="36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 shrinkToFit="1"/>
    </xf>
    <xf numFmtId="0" fontId="5" fillId="0" borderId="3" xfId="0" applyFont="1" applyBorder="1" applyAlignment="1">
      <alignment horizontal="left" vertical="center" shrinkToFit="1"/>
    </xf>
    <xf numFmtId="49" fontId="5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center" vertical="center"/>
    </xf>
  </cellXfs>
  <cellStyles count="24">
    <cellStyle name="标题 1 2" xfId="8" xr:uid="{00000000-0005-0000-0000-000000000000}"/>
    <cellStyle name="标题 2 2" xfId="9" xr:uid="{00000000-0005-0000-0000-000001000000}"/>
    <cellStyle name="标题 3 2" xfId="10" xr:uid="{00000000-0005-0000-0000-000002000000}"/>
    <cellStyle name="标题 4 2" xfId="11" xr:uid="{00000000-0005-0000-0000-000003000000}"/>
    <cellStyle name="标题 5" xfId="7" xr:uid="{00000000-0005-0000-0000-000004000000}"/>
    <cellStyle name="差 2" xfId="12" xr:uid="{00000000-0005-0000-0000-000005000000}"/>
    <cellStyle name="常规" xfId="0" builtinId="0"/>
    <cellStyle name="常规 2" xfId="2" xr:uid="{00000000-0005-0000-0000-000007000000}"/>
    <cellStyle name="常规 2 2" xfId="1" xr:uid="{00000000-0005-0000-0000-000008000000}"/>
    <cellStyle name="常规 3" xfId="3" xr:uid="{00000000-0005-0000-0000-000009000000}"/>
    <cellStyle name="常规 4" xfId="4" xr:uid="{00000000-0005-0000-0000-00000A000000}"/>
    <cellStyle name="常规 5" xfId="5" xr:uid="{00000000-0005-0000-0000-00000B000000}"/>
    <cellStyle name="常规 6" xfId="6" xr:uid="{00000000-0005-0000-0000-00000C000000}"/>
    <cellStyle name="好 2" xfId="13" xr:uid="{00000000-0005-0000-0000-00000D000000}"/>
    <cellStyle name="汇总 2" xfId="14" xr:uid="{00000000-0005-0000-0000-00000E000000}"/>
    <cellStyle name="计算 2" xfId="15" xr:uid="{00000000-0005-0000-0000-00000F000000}"/>
    <cellStyle name="检查单元格 2" xfId="16" xr:uid="{00000000-0005-0000-0000-000010000000}"/>
    <cellStyle name="解释性文本 2" xfId="17" xr:uid="{00000000-0005-0000-0000-000011000000}"/>
    <cellStyle name="警告文本 2" xfId="18" xr:uid="{00000000-0005-0000-0000-000012000000}"/>
    <cellStyle name="链接单元格 2" xfId="19" xr:uid="{00000000-0005-0000-0000-000013000000}"/>
    <cellStyle name="适中 2" xfId="20" xr:uid="{00000000-0005-0000-0000-000014000000}"/>
    <cellStyle name="输出 2" xfId="21" xr:uid="{00000000-0005-0000-0000-000015000000}"/>
    <cellStyle name="输入 2" xfId="22" xr:uid="{00000000-0005-0000-0000-000016000000}"/>
    <cellStyle name="注释 2" xfId="23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0"/>
  <sheetViews>
    <sheetView topLeftCell="A85" zoomScale="110" zoomScaleNormal="110" workbookViewId="0">
      <selection activeCell="D61" sqref="D1:S1048576"/>
    </sheetView>
  </sheetViews>
  <sheetFormatPr defaultRowHeight="12.75" x14ac:dyDescent="0.15"/>
  <cols>
    <col min="1" max="2" width="3.125" style="19" customWidth="1"/>
    <col min="3" max="3" width="6.625" style="20" customWidth="1"/>
    <col min="4" max="4" width="24.625" style="20" customWidth="1"/>
    <col min="5" max="5" width="4.375" style="4" customWidth="1"/>
    <col min="6" max="18" width="3.625" style="4" customWidth="1"/>
    <col min="19" max="19" width="4.125" style="5" customWidth="1"/>
    <col min="20" max="16384" width="9" style="21"/>
  </cols>
  <sheetData>
    <row r="1" spans="1:21" ht="30" customHeight="1" x14ac:dyDescent="0.15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21" ht="21.95" customHeight="1" x14ac:dyDescent="0.15">
      <c r="A2" s="57" t="s">
        <v>1</v>
      </c>
      <c r="B2" s="57" t="s">
        <v>2</v>
      </c>
      <c r="C2" s="57" t="s">
        <v>3</v>
      </c>
      <c r="D2" s="57" t="s">
        <v>4</v>
      </c>
      <c r="E2" s="57" t="s">
        <v>5</v>
      </c>
      <c r="F2" s="57" t="s">
        <v>6</v>
      </c>
      <c r="G2" s="57" t="s">
        <v>7</v>
      </c>
      <c r="H2" s="57" t="s">
        <v>8</v>
      </c>
      <c r="I2" s="57" t="s">
        <v>9</v>
      </c>
      <c r="J2" s="57" t="s">
        <v>10</v>
      </c>
      <c r="K2" s="55" t="s">
        <v>11</v>
      </c>
      <c r="L2" s="55"/>
      <c r="M2" s="55"/>
      <c r="N2" s="55"/>
      <c r="O2" s="55"/>
      <c r="P2" s="55"/>
      <c r="Q2" s="55"/>
      <c r="R2" s="55"/>
      <c r="S2" s="58" t="s">
        <v>12</v>
      </c>
    </row>
    <row r="3" spans="1:21" ht="21.95" customHeight="1" x14ac:dyDescent="0.15">
      <c r="A3" s="57"/>
      <c r="B3" s="57"/>
      <c r="C3" s="57"/>
      <c r="D3" s="57"/>
      <c r="E3" s="57"/>
      <c r="F3" s="57"/>
      <c r="G3" s="57"/>
      <c r="H3" s="57"/>
      <c r="I3" s="57"/>
      <c r="J3" s="57"/>
      <c r="K3" s="48">
        <v>1</v>
      </c>
      <c r="L3" s="48">
        <v>2</v>
      </c>
      <c r="M3" s="48">
        <v>3</v>
      </c>
      <c r="N3" s="48">
        <v>4</v>
      </c>
      <c r="O3" s="48">
        <v>5</v>
      </c>
      <c r="P3" s="48">
        <v>6</v>
      </c>
      <c r="Q3" s="48">
        <v>7</v>
      </c>
      <c r="R3" s="48">
        <v>8</v>
      </c>
      <c r="S3" s="58"/>
    </row>
    <row r="4" spans="1:21" ht="21.95" customHeight="1" x14ac:dyDescent="0.15">
      <c r="A4" s="55"/>
      <c r="B4" s="57"/>
      <c r="C4" s="55"/>
      <c r="D4" s="55"/>
      <c r="E4" s="55"/>
      <c r="F4" s="55"/>
      <c r="G4" s="55"/>
      <c r="H4" s="55"/>
      <c r="I4" s="55"/>
      <c r="J4" s="55"/>
      <c r="K4" s="48">
        <v>16</v>
      </c>
      <c r="L4" s="48">
        <v>16</v>
      </c>
      <c r="M4" s="48">
        <v>16</v>
      </c>
      <c r="N4" s="48">
        <v>16</v>
      </c>
      <c r="O4" s="48">
        <v>16</v>
      </c>
      <c r="P4" s="48">
        <v>16</v>
      </c>
      <c r="Q4" s="48">
        <v>8</v>
      </c>
      <c r="R4" s="48">
        <v>16</v>
      </c>
      <c r="S4" s="58"/>
    </row>
    <row r="5" spans="1:21" ht="24.95" customHeight="1" x14ac:dyDescent="0.15">
      <c r="A5" s="61" t="s">
        <v>13</v>
      </c>
      <c r="B5" s="61" t="s">
        <v>14</v>
      </c>
      <c r="C5" s="47">
        <v>10302010</v>
      </c>
      <c r="D5" s="22" t="s">
        <v>15</v>
      </c>
      <c r="E5" s="47">
        <v>2</v>
      </c>
      <c r="F5" s="47">
        <v>32</v>
      </c>
      <c r="G5" s="47">
        <v>32</v>
      </c>
      <c r="H5" s="11">
        <v>0</v>
      </c>
      <c r="I5" s="11">
        <v>0</v>
      </c>
      <c r="J5" s="47" t="s">
        <v>16</v>
      </c>
      <c r="K5" s="11"/>
      <c r="L5" s="48"/>
      <c r="M5" s="48"/>
      <c r="N5" s="48"/>
      <c r="O5" s="48"/>
      <c r="P5" s="48"/>
      <c r="Q5" s="48"/>
      <c r="R5" s="48"/>
      <c r="S5" s="58" t="s">
        <v>17</v>
      </c>
      <c r="U5" s="33"/>
    </row>
    <row r="6" spans="1:21" ht="35.1" customHeight="1" x14ac:dyDescent="0.15">
      <c r="A6" s="62"/>
      <c r="B6" s="62"/>
      <c r="C6" s="47">
        <v>10302020</v>
      </c>
      <c r="D6" s="22" t="s">
        <v>18</v>
      </c>
      <c r="E6" s="47">
        <v>2</v>
      </c>
      <c r="F6" s="47">
        <v>32</v>
      </c>
      <c r="G6" s="47">
        <v>32</v>
      </c>
      <c r="H6" s="11">
        <v>0</v>
      </c>
      <c r="I6" s="11">
        <v>0</v>
      </c>
      <c r="J6" s="47" t="s">
        <v>16</v>
      </c>
      <c r="K6" s="48"/>
      <c r="L6" s="11"/>
      <c r="M6" s="48"/>
      <c r="N6" s="48"/>
      <c r="O6" s="48"/>
      <c r="P6" s="48"/>
      <c r="Q6" s="48"/>
      <c r="R6" s="48"/>
      <c r="S6" s="58"/>
    </row>
    <row r="7" spans="1:21" ht="24.95" customHeight="1" x14ac:dyDescent="0.15">
      <c r="A7" s="62"/>
      <c r="B7" s="62"/>
      <c r="C7" s="47">
        <v>10302030</v>
      </c>
      <c r="D7" s="22" t="s">
        <v>19</v>
      </c>
      <c r="E7" s="47">
        <v>3</v>
      </c>
      <c r="F7" s="47">
        <v>48</v>
      </c>
      <c r="G7" s="47">
        <v>48</v>
      </c>
      <c r="H7" s="11">
        <v>0</v>
      </c>
      <c r="I7" s="11">
        <v>0</v>
      </c>
      <c r="J7" s="47" t="s">
        <v>20</v>
      </c>
      <c r="K7" s="48"/>
      <c r="L7" s="11"/>
      <c r="M7" s="48"/>
      <c r="N7" s="48"/>
      <c r="O7" s="48"/>
      <c r="P7" s="48"/>
      <c r="Q7" s="48"/>
      <c r="R7" s="48"/>
      <c r="S7" s="58"/>
    </row>
    <row r="8" spans="1:21" ht="57.95" customHeight="1" x14ac:dyDescent="0.15">
      <c r="A8" s="62"/>
      <c r="B8" s="62"/>
      <c r="C8" s="47">
        <v>10304750</v>
      </c>
      <c r="D8" s="22" t="s">
        <v>21</v>
      </c>
      <c r="E8" s="47">
        <v>4</v>
      </c>
      <c r="F8" s="47">
        <v>64</v>
      </c>
      <c r="G8" s="47">
        <v>64</v>
      </c>
      <c r="H8" s="11">
        <v>0</v>
      </c>
      <c r="I8" s="11">
        <v>0</v>
      </c>
      <c r="J8" s="47" t="s">
        <v>20</v>
      </c>
      <c r="K8" s="48"/>
      <c r="L8" s="11"/>
      <c r="M8" s="48"/>
      <c r="N8" s="48"/>
      <c r="O8" s="48"/>
      <c r="P8" s="48"/>
      <c r="Q8" s="48"/>
      <c r="R8" s="48"/>
      <c r="S8" s="58"/>
    </row>
    <row r="9" spans="1:21" ht="24.95" customHeight="1" x14ac:dyDescent="0.15">
      <c r="A9" s="62"/>
      <c r="B9" s="62"/>
      <c r="C9" s="47">
        <v>10302050</v>
      </c>
      <c r="D9" s="22" t="s">
        <v>22</v>
      </c>
      <c r="E9" s="47">
        <v>2</v>
      </c>
      <c r="F9" s="47">
        <v>32</v>
      </c>
      <c r="G9" s="47">
        <v>32</v>
      </c>
      <c r="H9" s="11">
        <v>0</v>
      </c>
      <c r="I9" s="11">
        <v>0</v>
      </c>
      <c r="J9" s="47" t="s">
        <v>16</v>
      </c>
      <c r="K9" s="55" t="s">
        <v>23</v>
      </c>
      <c r="L9" s="55"/>
      <c r="M9" s="55"/>
      <c r="N9" s="55"/>
      <c r="O9" s="55"/>
      <c r="P9" s="55"/>
      <c r="Q9" s="55"/>
      <c r="R9" s="48"/>
      <c r="S9" s="58"/>
    </row>
    <row r="10" spans="1:21" ht="24.95" customHeight="1" x14ac:dyDescent="0.15">
      <c r="A10" s="62"/>
      <c r="B10" s="62"/>
      <c r="C10" s="47">
        <v>10502001</v>
      </c>
      <c r="D10" s="22" t="s">
        <v>24</v>
      </c>
      <c r="E10" s="47">
        <v>4</v>
      </c>
      <c r="F10" s="47">
        <v>64</v>
      </c>
      <c r="G10" s="47">
        <v>64</v>
      </c>
      <c r="H10" s="11">
        <v>0</v>
      </c>
      <c r="I10" s="11">
        <v>0</v>
      </c>
      <c r="J10" s="47" t="s">
        <v>20</v>
      </c>
      <c r="K10" s="48">
        <v>4</v>
      </c>
      <c r="L10" s="11"/>
      <c r="M10" s="48"/>
      <c r="N10" s="48"/>
      <c r="O10" s="48"/>
      <c r="P10" s="48"/>
      <c r="Q10" s="48"/>
      <c r="R10" s="48"/>
      <c r="S10" s="58"/>
    </row>
    <row r="11" spans="1:21" ht="24.95" customHeight="1" x14ac:dyDescent="0.15">
      <c r="A11" s="62"/>
      <c r="B11" s="62"/>
      <c r="C11" s="47">
        <v>10502002</v>
      </c>
      <c r="D11" s="22" t="s">
        <v>25</v>
      </c>
      <c r="E11" s="47">
        <v>4</v>
      </c>
      <c r="F11" s="47">
        <v>64</v>
      </c>
      <c r="G11" s="47">
        <v>64</v>
      </c>
      <c r="H11" s="11">
        <v>0</v>
      </c>
      <c r="I11" s="11">
        <v>0</v>
      </c>
      <c r="J11" s="47" t="s">
        <v>20</v>
      </c>
      <c r="K11" s="48"/>
      <c r="L11" s="11">
        <v>4</v>
      </c>
      <c r="M11" s="48"/>
      <c r="N11" s="48"/>
      <c r="O11" s="48"/>
      <c r="P11" s="48"/>
      <c r="Q11" s="48"/>
      <c r="R11" s="48"/>
      <c r="S11" s="58"/>
    </row>
    <row r="12" spans="1:21" ht="24.95" customHeight="1" x14ac:dyDescent="0.15">
      <c r="A12" s="62"/>
      <c r="B12" s="62"/>
      <c r="C12" s="47">
        <v>10902011</v>
      </c>
      <c r="D12" s="22" t="s">
        <v>26</v>
      </c>
      <c r="E12" s="47">
        <v>1</v>
      </c>
      <c r="F12" s="47">
        <v>32</v>
      </c>
      <c r="G12" s="47">
        <v>32</v>
      </c>
      <c r="H12" s="11">
        <v>0</v>
      </c>
      <c r="I12" s="30">
        <v>0</v>
      </c>
      <c r="J12" s="47" t="s">
        <v>20</v>
      </c>
      <c r="K12" s="48">
        <v>2</v>
      </c>
      <c r="L12" s="48"/>
      <c r="M12" s="48"/>
      <c r="N12" s="11"/>
      <c r="O12" s="48"/>
      <c r="P12" s="48"/>
      <c r="Q12" s="48"/>
      <c r="R12" s="48"/>
      <c r="S12" s="58"/>
    </row>
    <row r="13" spans="1:21" ht="24.95" customHeight="1" x14ac:dyDescent="0.15">
      <c r="A13" s="62"/>
      <c r="B13" s="62"/>
      <c r="C13" s="47">
        <v>10902012</v>
      </c>
      <c r="D13" s="22" t="s">
        <v>27</v>
      </c>
      <c r="E13" s="47">
        <v>1</v>
      </c>
      <c r="F13" s="47">
        <v>32</v>
      </c>
      <c r="G13" s="47">
        <v>32</v>
      </c>
      <c r="H13" s="11">
        <v>0</v>
      </c>
      <c r="I13" s="30">
        <v>0</v>
      </c>
      <c r="J13" s="47" t="s">
        <v>20</v>
      </c>
      <c r="K13" s="48"/>
      <c r="L13" s="48">
        <v>2</v>
      </c>
      <c r="M13" s="48"/>
      <c r="N13" s="11"/>
      <c r="O13" s="48"/>
      <c r="P13" s="48"/>
      <c r="Q13" s="48"/>
      <c r="R13" s="48"/>
      <c r="S13" s="58"/>
    </row>
    <row r="14" spans="1:21" ht="24.95" customHeight="1" x14ac:dyDescent="0.15">
      <c r="A14" s="62"/>
      <c r="B14" s="62"/>
      <c r="C14" s="47">
        <v>10902013</v>
      </c>
      <c r="D14" s="22" t="s">
        <v>28</v>
      </c>
      <c r="E14" s="47">
        <v>1</v>
      </c>
      <c r="F14" s="47">
        <v>32</v>
      </c>
      <c r="G14" s="47">
        <v>32</v>
      </c>
      <c r="H14" s="11">
        <v>0</v>
      </c>
      <c r="I14" s="30">
        <v>0</v>
      </c>
      <c r="J14" s="47" t="s">
        <v>20</v>
      </c>
      <c r="K14" s="48"/>
      <c r="L14" s="48"/>
      <c r="M14" s="48">
        <v>2</v>
      </c>
      <c r="N14" s="11"/>
      <c r="O14" s="48"/>
      <c r="P14" s="48"/>
      <c r="Q14" s="48"/>
      <c r="R14" s="48"/>
      <c r="S14" s="58"/>
    </row>
    <row r="15" spans="1:21" ht="24.95" customHeight="1" x14ac:dyDescent="0.15">
      <c r="A15" s="62"/>
      <c r="B15" s="62"/>
      <c r="C15" s="47">
        <v>10902014</v>
      </c>
      <c r="D15" s="22" t="s">
        <v>29</v>
      </c>
      <c r="E15" s="47">
        <v>1</v>
      </c>
      <c r="F15" s="47">
        <v>32</v>
      </c>
      <c r="G15" s="47">
        <v>32</v>
      </c>
      <c r="H15" s="11">
        <v>0</v>
      </c>
      <c r="I15" s="30">
        <v>0</v>
      </c>
      <c r="J15" s="47" t="s">
        <v>20</v>
      </c>
      <c r="K15" s="48"/>
      <c r="L15" s="48"/>
      <c r="M15" s="48"/>
      <c r="N15" s="11">
        <v>2</v>
      </c>
      <c r="O15" s="48"/>
      <c r="P15" s="48"/>
      <c r="Q15" s="48"/>
      <c r="R15" s="48"/>
      <c r="S15" s="58"/>
    </row>
    <row r="16" spans="1:21" ht="24.95" customHeight="1" x14ac:dyDescent="0.15">
      <c r="A16" s="62"/>
      <c r="B16" s="62"/>
      <c r="C16" s="47">
        <v>20900072</v>
      </c>
      <c r="D16" s="22" t="s">
        <v>30</v>
      </c>
      <c r="E16" s="47">
        <v>1</v>
      </c>
      <c r="F16" s="47">
        <v>36</v>
      </c>
      <c r="G16" s="47">
        <v>36</v>
      </c>
      <c r="H16" s="48">
        <v>0</v>
      </c>
      <c r="I16" s="48">
        <v>0</v>
      </c>
      <c r="J16" s="47" t="s">
        <v>20</v>
      </c>
      <c r="K16" s="48"/>
      <c r="L16" s="48">
        <v>2</v>
      </c>
      <c r="M16" s="48"/>
      <c r="N16" s="11"/>
      <c r="O16" s="48"/>
      <c r="P16" s="48"/>
      <c r="Q16" s="48"/>
      <c r="R16" s="48"/>
      <c r="S16" s="58"/>
    </row>
    <row r="17" spans="1:19" ht="24.95" customHeight="1" x14ac:dyDescent="0.15">
      <c r="A17" s="62"/>
      <c r="B17" s="62"/>
      <c r="C17" s="23">
        <v>10200240</v>
      </c>
      <c r="D17" s="97" t="s">
        <v>106</v>
      </c>
      <c r="E17" s="98">
        <v>4</v>
      </c>
      <c r="F17" s="98">
        <v>64</v>
      </c>
      <c r="G17" s="98">
        <v>64</v>
      </c>
      <c r="H17" s="99"/>
      <c r="I17" s="100"/>
      <c r="J17" s="98" t="s">
        <v>107</v>
      </c>
      <c r="K17" s="99">
        <v>4</v>
      </c>
      <c r="L17" s="101"/>
      <c r="M17" s="101"/>
      <c r="N17" s="101"/>
      <c r="O17" s="101"/>
      <c r="P17" s="101"/>
      <c r="Q17" s="101"/>
      <c r="R17" s="101"/>
      <c r="S17" s="58"/>
    </row>
    <row r="18" spans="1:19" ht="24.95" customHeight="1" x14ac:dyDescent="0.15">
      <c r="A18" s="62"/>
      <c r="B18" s="62"/>
      <c r="C18" s="23">
        <v>10200250</v>
      </c>
      <c r="D18" s="102" t="s">
        <v>108</v>
      </c>
      <c r="E18" s="47">
        <v>0.5</v>
      </c>
      <c r="F18" s="47">
        <v>16</v>
      </c>
      <c r="G18" s="47"/>
      <c r="H18" s="11"/>
      <c r="I18" s="11">
        <v>16</v>
      </c>
      <c r="J18" s="47" t="s">
        <v>16</v>
      </c>
      <c r="K18" s="48"/>
      <c r="L18" s="48">
        <v>1</v>
      </c>
      <c r="M18" s="48"/>
      <c r="N18" s="48"/>
      <c r="O18" s="48"/>
      <c r="P18" s="48"/>
      <c r="Q18" s="48"/>
      <c r="R18" s="48"/>
      <c r="S18" s="58"/>
    </row>
    <row r="19" spans="1:19" ht="24.95" customHeight="1" x14ac:dyDescent="0.15">
      <c r="A19" s="62"/>
      <c r="B19" s="62"/>
      <c r="C19" s="24">
        <v>10800581</v>
      </c>
      <c r="D19" s="103" t="s">
        <v>109</v>
      </c>
      <c r="E19" s="47">
        <v>6</v>
      </c>
      <c r="F19" s="47">
        <v>96</v>
      </c>
      <c r="G19" s="47">
        <v>96</v>
      </c>
      <c r="H19" s="11"/>
      <c r="I19" s="11"/>
      <c r="J19" s="47" t="s">
        <v>20</v>
      </c>
      <c r="K19" s="48">
        <v>6</v>
      </c>
      <c r="L19" s="48"/>
      <c r="M19" s="48"/>
      <c r="N19" s="48"/>
      <c r="O19" s="48"/>
      <c r="P19" s="48"/>
      <c r="Q19" s="48"/>
      <c r="R19" s="48"/>
      <c r="S19" s="58"/>
    </row>
    <row r="20" spans="1:19" ht="24.95" customHeight="1" x14ac:dyDescent="0.15">
      <c r="A20" s="62"/>
      <c r="B20" s="62"/>
      <c r="C20" s="24">
        <v>10800582</v>
      </c>
      <c r="D20" s="103" t="s">
        <v>110</v>
      </c>
      <c r="E20" s="47">
        <v>4</v>
      </c>
      <c r="F20" s="47">
        <v>64</v>
      </c>
      <c r="G20" s="47">
        <v>64</v>
      </c>
      <c r="H20" s="11"/>
      <c r="I20" s="11"/>
      <c r="J20" s="47" t="s">
        <v>20</v>
      </c>
      <c r="K20" s="48"/>
      <c r="L20" s="48">
        <v>4</v>
      </c>
      <c r="M20" s="48"/>
      <c r="N20" s="48"/>
      <c r="O20" s="48"/>
      <c r="P20" s="48"/>
      <c r="Q20" s="48"/>
      <c r="R20" s="48"/>
      <c r="S20" s="58"/>
    </row>
    <row r="21" spans="1:19" ht="24.95" customHeight="1" x14ac:dyDescent="0.15">
      <c r="A21" s="62"/>
      <c r="B21" s="62"/>
      <c r="C21" s="24">
        <v>10800611</v>
      </c>
      <c r="D21" s="103" t="s">
        <v>111</v>
      </c>
      <c r="E21" s="47">
        <v>2</v>
      </c>
      <c r="F21" s="47">
        <v>32</v>
      </c>
      <c r="G21" s="47">
        <v>32</v>
      </c>
      <c r="H21" s="11"/>
      <c r="I21" s="11"/>
      <c r="J21" s="47" t="s">
        <v>20</v>
      </c>
      <c r="K21" s="48"/>
      <c r="L21" s="48">
        <v>2</v>
      </c>
      <c r="M21" s="48"/>
      <c r="N21" s="48"/>
      <c r="O21" s="48"/>
      <c r="P21" s="48"/>
      <c r="Q21" s="48"/>
      <c r="R21" s="48"/>
      <c r="S21" s="58"/>
    </row>
    <row r="22" spans="1:19" ht="24.95" customHeight="1" x14ac:dyDescent="0.15">
      <c r="A22" s="62"/>
      <c r="B22" s="62"/>
      <c r="C22" s="24">
        <v>10800612</v>
      </c>
      <c r="D22" s="103" t="s">
        <v>112</v>
      </c>
      <c r="E22" s="47">
        <v>2</v>
      </c>
      <c r="F22" s="47">
        <v>32</v>
      </c>
      <c r="G22" s="47">
        <v>32</v>
      </c>
      <c r="H22" s="11"/>
      <c r="I22" s="11"/>
      <c r="J22" s="47" t="s">
        <v>20</v>
      </c>
      <c r="K22" s="48"/>
      <c r="L22" s="48"/>
      <c r="M22" s="48">
        <v>2</v>
      </c>
      <c r="N22" s="48"/>
      <c r="O22" s="48"/>
      <c r="P22" s="48"/>
      <c r="Q22" s="48"/>
      <c r="R22" s="48"/>
      <c r="S22" s="58"/>
    </row>
    <row r="23" spans="1:19" ht="24.95" customHeight="1" x14ac:dyDescent="0.15">
      <c r="A23" s="62"/>
      <c r="B23" s="62"/>
      <c r="C23" s="24">
        <v>10800021</v>
      </c>
      <c r="D23" s="102" t="s">
        <v>113</v>
      </c>
      <c r="E23" s="47">
        <v>0.75</v>
      </c>
      <c r="F23" s="47">
        <v>24</v>
      </c>
      <c r="G23" s="47"/>
      <c r="H23" s="11">
        <v>24</v>
      </c>
      <c r="I23" s="11"/>
      <c r="J23" s="47" t="s">
        <v>16</v>
      </c>
      <c r="K23" s="48"/>
      <c r="L23" s="48">
        <v>1.5</v>
      </c>
      <c r="M23" s="48"/>
      <c r="N23" s="48"/>
      <c r="O23" s="48"/>
      <c r="P23" s="48"/>
      <c r="Q23" s="48"/>
      <c r="R23" s="48"/>
      <c r="S23" s="58"/>
    </row>
    <row r="24" spans="1:19" ht="24.95" customHeight="1" x14ac:dyDescent="0.15">
      <c r="A24" s="62"/>
      <c r="B24" s="62"/>
      <c r="C24" s="24">
        <v>10800022</v>
      </c>
      <c r="D24" s="102" t="s">
        <v>114</v>
      </c>
      <c r="E24" s="47">
        <v>0.75</v>
      </c>
      <c r="F24" s="47">
        <v>24</v>
      </c>
      <c r="G24" s="47"/>
      <c r="H24" s="11">
        <v>24</v>
      </c>
      <c r="I24" s="11"/>
      <c r="J24" s="47" t="s">
        <v>16</v>
      </c>
      <c r="K24" s="48"/>
      <c r="L24" s="48"/>
      <c r="M24" s="48">
        <v>1.5</v>
      </c>
      <c r="N24" s="48"/>
      <c r="O24" s="48"/>
      <c r="P24" s="48"/>
      <c r="Q24" s="48"/>
      <c r="R24" s="48"/>
      <c r="S24" s="58"/>
    </row>
    <row r="25" spans="1:19" s="16" customFormat="1" ht="15.95" customHeight="1" x14ac:dyDescent="0.15">
      <c r="A25" s="62"/>
      <c r="B25" s="63"/>
      <c r="C25" s="56" t="s">
        <v>31</v>
      </c>
      <c r="D25" s="56"/>
      <c r="E25" s="45">
        <f>SUM(E5:E24)</f>
        <v>46</v>
      </c>
      <c r="F25" s="45">
        <f>SUM(F5:F24)</f>
        <v>852</v>
      </c>
      <c r="G25" s="45">
        <f>SUM(G5:G24)</f>
        <v>788</v>
      </c>
      <c r="H25" s="45">
        <f>SUM(H5:H24)</f>
        <v>48</v>
      </c>
      <c r="I25" s="45">
        <f>SUM(I5:I24)</f>
        <v>16</v>
      </c>
      <c r="J25" s="45"/>
      <c r="K25" s="31">
        <f t="shared" ref="K25:R25" si="0">SUM(K5:K24)</f>
        <v>16</v>
      </c>
      <c r="L25" s="31">
        <f t="shared" si="0"/>
        <v>16.5</v>
      </c>
      <c r="M25" s="45">
        <f t="shared" si="0"/>
        <v>5.5</v>
      </c>
      <c r="N25" s="45">
        <f t="shared" si="0"/>
        <v>2</v>
      </c>
      <c r="O25" s="45">
        <f t="shared" si="0"/>
        <v>0</v>
      </c>
      <c r="P25" s="45">
        <f t="shared" si="0"/>
        <v>0</v>
      </c>
      <c r="Q25" s="45">
        <f t="shared" si="0"/>
        <v>0</v>
      </c>
      <c r="R25" s="45">
        <f t="shared" si="0"/>
        <v>0</v>
      </c>
      <c r="S25" s="45"/>
    </row>
    <row r="26" spans="1:19" customFormat="1" ht="24.95" customHeight="1" x14ac:dyDescent="0.15">
      <c r="A26" s="62"/>
      <c r="B26" s="65"/>
      <c r="C26" s="47">
        <v>30502031</v>
      </c>
      <c r="D26" s="22" t="s">
        <v>32</v>
      </c>
      <c r="E26" s="11">
        <v>2</v>
      </c>
      <c r="F26" s="11">
        <v>32</v>
      </c>
      <c r="G26" s="11">
        <v>32</v>
      </c>
      <c r="H26" s="11">
        <v>0</v>
      </c>
      <c r="I26" s="11">
        <v>0</v>
      </c>
      <c r="J26" s="22" t="s">
        <v>16</v>
      </c>
      <c r="K26" s="11"/>
      <c r="L26" s="48"/>
      <c r="M26" s="48">
        <v>2</v>
      </c>
      <c r="N26" s="48"/>
      <c r="O26" s="48"/>
      <c r="P26" s="48"/>
      <c r="Q26" s="48"/>
      <c r="R26" s="48"/>
      <c r="S26" s="59" t="s">
        <v>33</v>
      </c>
    </row>
    <row r="27" spans="1:19" customFormat="1" ht="35.1" customHeight="1" x14ac:dyDescent="0.15">
      <c r="A27" s="62"/>
      <c r="B27" s="66"/>
      <c r="C27" s="47">
        <v>30502041</v>
      </c>
      <c r="D27" s="22" t="s">
        <v>34</v>
      </c>
      <c r="E27" s="11">
        <v>2</v>
      </c>
      <c r="F27" s="11">
        <v>32</v>
      </c>
      <c r="G27" s="11">
        <v>32</v>
      </c>
      <c r="H27" s="11">
        <v>0</v>
      </c>
      <c r="I27" s="11">
        <v>0</v>
      </c>
      <c r="J27" s="22" t="s">
        <v>16</v>
      </c>
      <c r="K27" s="48"/>
      <c r="L27" s="11"/>
      <c r="M27" s="48">
        <v>2</v>
      </c>
      <c r="N27" s="48"/>
      <c r="O27" s="48"/>
      <c r="P27" s="48"/>
      <c r="Q27" s="48"/>
      <c r="R27" s="48"/>
      <c r="S27" s="59"/>
    </row>
    <row r="28" spans="1:19" customFormat="1" ht="24.95" customHeight="1" x14ac:dyDescent="0.15">
      <c r="A28" s="62"/>
      <c r="B28" s="66"/>
      <c r="C28" s="47">
        <v>30502051</v>
      </c>
      <c r="D28" s="22" t="s">
        <v>35</v>
      </c>
      <c r="E28" s="11">
        <v>2</v>
      </c>
      <c r="F28" s="11">
        <v>32</v>
      </c>
      <c r="G28" s="11">
        <v>32</v>
      </c>
      <c r="H28" s="11">
        <v>0</v>
      </c>
      <c r="I28" s="11">
        <v>0</v>
      </c>
      <c r="J28" s="22" t="s">
        <v>16</v>
      </c>
      <c r="K28" s="48"/>
      <c r="L28" s="48"/>
      <c r="M28" s="11">
        <v>2</v>
      </c>
      <c r="N28" s="48"/>
      <c r="O28" s="48"/>
      <c r="P28" s="48"/>
      <c r="Q28" s="48"/>
      <c r="R28" s="48"/>
      <c r="S28" s="59"/>
    </row>
    <row r="29" spans="1:19" customFormat="1" ht="24.95" customHeight="1" x14ac:dyDescent="0.15">
      <c r="A29" s="62"/>
      <c r="B29" s="66"/>
      <c r="C29" s="47">
        <v>30502061</v>
      </c>
      <c r="D29" s="22" t="s">
        <v>36</v>
      </c>
      <c r="E29" s="11">
        <v>2</v>
      </c>
      <c r="F29" s="11">
        <v>32</v>
      </c>
      <c r="G29" s="11">
        <v>32</v>
      </c>
      <c r="H29" s="11">
        <v>0</v>
      </c>
      <c r="I29" s="11">
        <v>0</v>
      </c>
      <c r="J29" s="22" t="s">
        <v>16</v>
      </c>
      <c r="K29" s="48"/>
      <c r="L29" s="48"/>
      <c r="M29" s="48">
        <v>2</v>
      </c>
      <c r="N29" s="11"/>
      <c r="O29" s="48"/>
      <c r="P29" s="48"/>
      <c r="Q29" s="48"/>
      <c r="R29" s="48"/>
      <c r="S29" s="59"/>
    </row>
    <row r="30" spans="1:19" customFormat="1" ht="35.1" customHeight="1" x14ac:dyDescent="0.15">
      <c r="A30" s="62"/>
      <c r="B30" s="66"/>
      <c r="C30" s="47">
        <v>30502071</v>
      </c>
      <c r="D30" s="22" t="s">
        <v>37</v>
      </c>
      <c r="E30" s="11">
        <v>2</v>
      </c>
      <c r="F30" s="11">
        <v>32</v>
      </c>
      <c r="G30" s="11">
        <v>32</v>
      </c>
      <c r="H30" s="11">
        <v>0</v>
      </c>
      <c r="I30" s="11">
        <v>0</v>
      </c>
      <c r="J30" s="22" t="s">
        <v>16</v>
      </c>
      <c r="K30" s="48"/>
      <c r="L30" s="48"/>
      <c r="M30" s="48">
        <v>2</v>
      </c>
      <c r="N30" s="11"/>
      <c r="O30" s="48"/>
      <c r="P30" s="48"/>
      <c r="Q30" s="48"/>
      <c r="R30" s="48"/>
      <c r="S30" s="59"/>
    </row>
    <row r="31" spans="1:19" customFormat="1" ht="35.1" customHeight="1" x14ac:dyDescent="0.15">
      <c r="A31" s="62"/>
      <c r="B31" s="66"/>
      <c r="C31" s="47">
        <v>30502081</v>
      </c>
      <c r="D31" s="22" t="s">
        <v>38</v>
      </c>
      <c r="E31" s="11">
        <v>2</v>
      </c>
      <c r="F31" s="11">
        <v>32</v>
      </c>
      <c r="G31" s="11">
        <v>32</v>
      </c>
      <c r="H31" s="11">
        <v>0</v>
      </c>
      <c r="I31" s="11">
        <v>0</v>
      </c>
      <c r="J31" s="22" t="s">
        <v>16</v>
      </c>
      <c r="K31" s="48"/>
      <c r="L31" s="48"/>
      <c r="M31" s="48">
        <v>2</v>
      </c>
      <c r="N31" s="11"/>
      <c r="O31" s="48"/>
      <c r="P31" s="48"/>
      <c r="Q31" s="48"/>
      <c r="R31" s="48"/>
      <c r="S31" s="59"/>
    </row>
    <row r="32" spans="1:19" customFormat="1" ht="35.1" customHeight="1" x14ac:dyDescent="0.15">
      <c r="A32" s="62"/>
      <c r="B32" s="66"/>
      <c r="C32" s="47">
        <v>30502091</v>
      </c>
      <c r="D32" s="22" t="s">
        <v>39</v>
      </c>
      <c r="E32" s="11">
        <v>2</v>
      </c>
      <c r="F32" s="11">
        <v>32</v>
      </c>
      <c r="G32" s="11">
        <v>32</v>
      </c>
      <c r="H32" s="11">
        <v>0</v>
      </c>
      <c r="I32" s="11">
        <v>0</v>
      </c>
      <c r="J32" s="22" t="s">
        <v>16</v>
      </c>
      <c r="K32" s="48"/>
      <c r="L32" s="48"/>
      <c r="M32" s="48">
        <v>2</v>
      </c>
      <c r="N32" s="11"/>
      <c r="O32" s="48"/>
      <c r="P32" s="48"/>
      <c r="Q32" s="48"/>
      <c r="R32" s="48"/>
      <c r="S32" s="59"/>
    </row>
    <row r="33" spans="1:19" customFormat="1" ht="24.95" customHeight="1" x14ac:dyDescent="0.15">
      <c r="A33" s="62"/>
      <c r="B33" s="66"/>
      <c r="C33" s="47">
        <v>30501383</v>
      </c>
      <c r="D33" s="22" t="s">
        <v>40</v>
      </c>
      <c r="E33" s="11">
        <v>2</v>
      </c>
      <c r="F33" s="11">
        <v>32</v>
      </c>
      <c r="G33" s="11">
        <v>32</v>
      </c>
      <c r="H33" s="11">
        <v>0</v>
      </c>
      <c r="I33" s="11">
        <v>0</v>
      </c>
      <c r="J33" s="22" t="s">
        <v>16</v>
      </c>
      <c r="K33" s="48"/>
      <c r="L33" s="48"/>
      <c r="M33" s="48">
        <v>2</v>
      </c>
      <c r="N33" s="11"/>
      <c r="O33" s="48"/>
      <c r="P33" s="48"/>
      <c r="Q33" s="48"/>
      <c r="R33" s="48"/>
      <c r="S33" s="59"/>
    </row>
    <row r="34" spans="1:19" customFormat="1" ht="24.95" customHeight="1" x14ac:dyDescent="0.15">
      <c r="A34" s="62"/>
      <c r="B34" s="66"/>
      <c r="C34" s="47">
        <v>30501384</v>
      </c>
      <c r="D34" s="22" t="s">
        <v>41</v>
      </c>
      <c r="E34" s="11">
        <v>2</v>
      </c>
      <c r="F34" s="11">
        <v>32</v>
      </c>
      <c r="G34" s="11">
        <v>32</v>
      </c>
      <c r="H34" s="11">
        <v>0</v>
      </c>
      <c r="I34" s="11">
        <v>0</v>
      </c>
      <c r="J34" s="22" t="s">
        <v>16</v>
      </c>
      <c r="K34" s="48"/>
      <c r="L34" s="48"/>
      <c r="M34" s="48"/>
      <c r="N34" s="11">
        <v>2</v>
      </c>
      <c r="O34" s="48"/>
      <c r="P34" s="48"/>
      <c r="Q34" s="48"/>
      <c r="R34" s="48"/>
      <c r="S34" s="59"/>
    </row>
    <row r="35" spans="1:19" customFormat="1" ht="24.95" customHeight="1" x14ac:dyDescent="0.15">
      <c r="A35" s="62"/>
      <c r="B35" s="66"/>
      <c r="C35" s="47">
        <v>30502032</v>
      </c>
      <c r="D35" s="22" t="s">
        <v>42</v>
      </c>
      <c r="E35" s="11">
        <v>2</v>
      </c>
      <c r="F35" s="11">
        <v>32</v>
      </c>
      <c r="G35" s="11">
        <v>32</v>
      </c>
      <c r="H35" s="11">
        <v>0</v>
      </c>
      <c r="I35" s="11">
        <v>0</v>
      </c>
      <c r="J35" s="22" t="s">
        <v>16</v>
      </c>
      <c r="K35" s="48"/>
      <c r="L35" s="48"/>
      <c r="M35" s="48"/>
      <c r="N35" s="11">
        <v>2</v>
      </c>
      <c r="O35" s="48"/>
      <c r="P35" s="48"/>
      <c r="Q35" s="48"/>
      <c r="R35" s="48"/>
      <c r="S35" s="59"/>
    </row>
    <row r="36" spans="1:19" customFormat="1" ht="35.1" customHeight="1" x14ac:dyDescent="0.15">
      <c r="A36" s="62"/>
      <c r="B36" s="66"/>
      <c r="C36" s="47">
        <v>30502042</v>
      </c>
      <c r="D36" s="22" t="s">
        <v>43</v>
      </c>
      <c r="E36" s="11">
        <v>2</v>
      </c>
      <c r="F36" s="11">
        <v>32</v>
      </c>
      <c r="G36" s="11">
        <v>32</v>
      </c>
      <c r="H36" s="11">
        <v>0</v>
      </c>
      <c r="I36" s="11">
        <v>0</v>
      </c>
      <c r="J36" s="22" t="s">
        <v>16</v>
      </c>
      <c r="K36" s="48"/>
      <c r="L36" s="48"/>
      <c r="M36" s="48"/>
      <c r="N36" s="11">
        <v>2</v>
      </c>
      <c r="O36" s="48"/>
      <c r="P36" s="48"/>
      <c r="Q36" s="48"/>
      <c r="R36" s="48"/>
      <c r="S36" s="59"/>
    </row>
    <row r="37" spans="1:19" customFormat="1" ht="24.95" customHeight="1" x14ac:dyDescent="0.15">
      <c r="A37" s="62"/>
      <c r="B37" s="66"/>
      <c r="C37" s="47">
        <v>30502052</v>
      </c>
      <c r="D37" s="22" t="s">
        <v>44</v>
      </c>
      <c r="E37" s="11">
        <v>2</v>
      </c>
      <c r="F37" s="11">
        <v>32</v>
      </c>
      <c r="G37" s="11">
        <v>32</v>
      </c>
      <c r="H37" s="11">
        <v>0</v>
      </c>
      <c r="I37" s="11">
        <v>0</v>
      </c>
      <c r="J37" s="22" t="s">
        <v>16</v>
      </c>
      <c r="K37" s="48"/>
      <c r="L37" s="48"/>
      <c r="M37" s="48"/>
      <c r="N37" s="11">
        <v>2</v>
      </c>
      <c r="O37" s="48"/>
      <c r="P37" s="48"/>
      <c r="Q37" s="48"/>
      <c r="R37" s="48"/>
      <c r="S37" s="59"/>
    </row>
    <row r="38" spans="1:19" customFormat="1" ht="24.95" customHeight="1" x14ac:dyDescent="0.15">
      <c r="A38" s="62"/>
      <c r="B38" s="66"/>
      <c r="C38" s="47">
        <v>30502062</v>
      </c>
      <c r="D38" s="22" t="s">
        <v>45</v>
      </c>
      <c r="E38" s="11">
        <v>2</v>
      </c>
      <c r="F38" s="11">
        <v>32</v>
      </c>
      <c r="G38" s="11">
        <v>32</v>
      </c>
      <c r="H38" s="11">
        <v>0</v>
      </c>
      <c r="I38" s="11">
        <v>0</v>
      </c>
      <c r="J38" s="22" t="s">
        <v>16</v>
      </c>
      <c r="K38" s="48"/>
      <c r="L38" s="48"/>
      <c r="M38" s="48"/>
      <c r="N38" s="11">
        <v>2</v>
      </c>
      <c r="O38" s="48"/>
      <c r="P38" s="48"/>
      <c r="Q38" s="48"/>
      <c r="R38" s="48"/>
      <c r="S38" s="59"/>
    </row>
    <row r="39" spans="1:19" customFormat="1" ht="35.1" customHeight="1" x14ac:dyDescent="0.15">
      <c r="A39" s="62"/>
      <c r="B39" s="66"/>
      <c r="C39" s="47">
        <v>30502072</v>
      </c>
      <c r="D39" s="22" t="s">
        <v>46</v>
      </c>
      <c r="E39" s="11">
        <v>2</v>
      </c>
      <c r="F39" s="11">
        <v>32</v>
      </c>
      <c r="G39" s="11">
        <v>32</v>
      </c>
      <c r="H39" s="11">
        <v>0</v>
      </c>
      <c r="I39" s="11">
        <v>0</v>
      </c>
      <c r="J39" s="22" t="s">
        <v>16</v>
      </c>
      <c r="K39" s="48"/>
      <c r="L39" s="48"/>
      <c r="M39" s="48"/>
      <c r="N39" s="11">
        <v>2</v>
      </c>
      <c r="O39" s="48"/>
      <c r="P39" s="48"/>
      <c r="Q39" s="48"/>
      <c r="R39" s="48"/>
      <c r="S39" s="59"/>
    </row>
    <row r="40" spans="1:19" customFormat="1" ht="35.1" customHeight="1" x14ac:dyDescent="0.15">
      <c r="A40" s="62"/>
      <c r="B40" s="66"/>
      <c r="C40" s="47">
        <v>30502082</v>
      </c>
      <c r="D40" s="22" t="s">
        <v>47</v>
      </c>
      <c r="E40" s="11">
        <v>2</v>
      </c>
      <c r="F40" s="11">
        <v>32</v>
      </c>
      <c r="G40" s="11">
        <v>32</v>
      </c>
      <c r="H40" s="11">
        <v>0</v>
      </c>
      <c r="I40" s="11">
        <v>0</v>
      </c>
      <c r="J40" s="22" t="s">
        <v>16</v>
      </c>
      <c r="K40" s="48"/>
      <c r="L40" s="48"/>
      <c r="M40" s="48"/>
      <c r="N40" s="11">
        <v>2</v>
      </c>
      <c r="O40" s="48"/>
      <c r="P40" s="48"/>
      <c r="Q40" s="48"/>
      <c r="R40" s="48"/>
      <c r="S40" s="59"/>
    </row>
    <row r="41" spans="1:19" customFormat="1" ht="35.1" customHeight="1" x14ac:dyDescent="0.15">
      <c r="A41" s="62"/>
      <c r="B41" s="66"/>
      <c r="C41" s="47">
        <v>30502092</v>
      </c>
      <c r="D41" s="22" t="s">
        <v>48</v>
      </c>
      <c r="E41" s="11">
        <v>2</v>
      </c>
      <c r="F41" s="11">
        <v>32</v>
      </c>
      <c r="G41" s="11">
        <v>32</v>
      </c>
      <c r="H41" s="11">
        <v>0</v>
      </c>
      <c r="I41" s="11">
        <v>0</v>
      </c>
      <c r="J41" s="22" t="s">
        <v>16</v>
      </c>
      <c r="K41" s="48"/>
      <c r="L41" s="48"/>
      <c r="M41" s="48"/>
      <c r="N41" s="11">
        <v>2</v>
      </c>
      <c r="O41" s="48"/>
      <c r="P41" s="48"/>
      <c r="Q41" s="48"/>
      <c r="R41" s="48"/>
      <c r="S41" s="59"/>
    </row>
    <row r="42" spans="1:19" ht="26.1" customHeight="1" x14ac:dyDescent="0.15">
      <c r="A42" s="62"/>
      <c r="B42" s="66"/>
      <c r="C42" s="47">
        <v>13200010</v>
      </c>
      <c r="D42" s="25" t="s">
        <v>49</v>
      </c>
      <c r="E42" s="47">
        <v>2</v>
      </c>
      <c r="F42" s="47">
        <v>32</v>
      </c>
      <c r="G42" s="47">
        <v>32</v>
      </c>
      <c r="H42" s="11">
        <v>0</v>
      </c>
      <c r="I42" s="11">
        <v>0</v>
      </c>
      <c r="J42" s="47" t="s">
        <v>16</v>
      </c>
      <c r="K42" s="55" t="s">
        <v>23</v>
      </c>
      <c r="L42" s="55"/>
      <c r="M42" s="55"/>
      <c r="N42" s="55"/>
      <c r="O42" s="55"/>
      <c r="P42" s="55"/>
      <c r="Q42" s="55"/>
      <c r="R42" s="34"/>
      <c r="S42" s="104" t="s">
        <v>115</v>
      </c>
    </row>
    <row r="43" spans="1:19" ht="26.1" customHeight="1" x14ac:dyDescent="0.15">
      <c r="A43" s="62"/>
      <c r="B43" s="66"/>
      <c r="C43" s="41" t="s">
        <v>50</v>
      </c>
      <c r="D43" s="22" t="s">
        <v>51</v>
      </c>
      <c r="E43" s="26">
        <v>2</v>
      </c>
      <c r="F43" s="26">
        <v>32</v>
      </c>
      <c r="G43" s="26">
        <v>32</v>
      </c>
      <c r="H43" s="26">
        <v>0</v>
      </c>
      <c r="I43" s="26">
        <v>0</v>
      </c>
      <c r="J43" s="32" t="s">
        <v>16</v>
      </c>
      <c r="K43" s="48"/>
      <c r="L43" s="48"/>
      <c r="M43" s="48"/>
      <c r="N43" s="11"/>
      <c r="O43" s="48"/>
      <c r="P43" s="48"/>
      <c r="Q43" s="48"/>
      <c r="R43" s="48"/>
      <c r="S43" s="69" t="s">
        <v>52</v>
      </c>
    </row>
    <row r="44" spans="1:19" ht="26.1" customHeight="1" x14ac:dyDescent="0.15">
      <c r="A44" s="62"/>
      <c r="B44" s="66"/>
      <c r="C44" s="48" t="s">
        <v>53</v>
      </c>
      <c r="D44" s="22" t="s">
        <v>54</v>
      </c>
      <c r="E44" s="27">
        <v>2</v>
      </c>
      <c r="F44" s="27">
        <v>32</v>
      </c>
      <c r="G44" s="27">
        <v>32</v>
      </c>
      <c r="H44" s="27">
        <v>0</v>
      </c>
      <c r="I44" s="27">
        <v>0</v>
      </c>
      <c r="J44" s="32" t="s">
        <v>16</v>
      </c>
      <c r="K44" s="48"/>
      <c r="L44" s="48"/>
      <c r="M44" s="48"/>
      <c r="N44" s="11"/>
      <c r="O44" s="48"/>
      <c r="P44" s="48"/>
      <c r="Q44" s="48"/>
      <c r="R44" s="48"/>
      <c r="S44" s="70"/>
    </row>
    <row r="45" spans="1:19" ht="26.1" customHeight="1" x14ac:dyDescent="0.15">
      <c r="A45" s="62"/>
      <c r="B45" s="66"/>
      <c r="C45" s="48" t="s">
        <v>55</v>
      </c>
      <c r="D45" s="42" t="s">
        <v>56</v>
      </c>
      <c r="E45" s="27">
        <v>2</v>
      </c>
      <c r="F45" s="27">
        <v>32</v>
      </c>
      <c r="G45" s="27">
        <v>32</v>
      </c>
      <c r="H45" s="27">
        <v>0</v>
      </c>
      <c r="I45" s="27">
        <v>0</v>
      </c>
      <c r="J45" s="32" t="s">
        <v>16</v>
      </c>
      <c r="K45" s="48"/>
      <c r="L45" s="48"/>
      <c r="M45" s="48"/>
      <c r="N45" s="48"/>
      <c r="O45" s="48"/>
      <c r="P45" s="11"/>
      <c r="Q45" s="48"/>
      <c r="R45" s="48"/>
      <c r="S45" s="70"/>
    </row>
    <row r="46" spans="1:19" ht="26.1" customHeight="1" x14ac:dyDescent="0.15">
      <c r="A46" s="62"/>
      <c r="B46" s="66"/>
      <c r="C46" s="48" t="s">
        <v>57</v>
      </c>
      <c r="D46" s="22" t="s">
        <v>58</v>
      </c>
      <c r="E46" s="27">
        <v>2</v>
      </c>
      <c r="F46" s="27">
        <v>32</v>
      </c>
      <c r="G46" s="27">
        <v>32</v>
      </c>
      <c r="H46" s="27">
        <v>0</v>
      </c>
      <c r="I46" s="27">
        <v>0</v>
      </c>
      <c r="J46" s="32" t="s">
        <v>16</v>
      </c>
      <c r="K46" s="48"/>
      <c r="L46" s="48"/>
      <c r="M46" s="48"/>
      <c r="N46" s="48"/>
      <c r="O46" s="48"/>
      <c r="P46" s="11"/>
      <c r="Q46" s="48"/>
      <c r="R46" s="48"/>
      <c r="S46" s="70"/>
    </row>
    <row r="47" spans="1:19" ht="26.1" customHeight="1" x14ac:dyDescent="0.15">
      <c r="A47" s="62"/>
      <c r="B47" s="66"/>
      <c r="C47" s="48" t="s">
        <v>105</v>
      </c>
      <c r="D47" s="22" t="s">
        <v>59</v>
      </c>
      <c r="E47" s="26">
        <v>2</v>
      </c>
      <c r="F47" s="26">
        <v>32</v>
      </c>
      <c r="G47" s="26">
        <v>32</v>
      </c>
      <c r="H47" s="26">
        <v>0</v>
      </c>
      <c r="I47" s="26">
        <v>0</v>
      </c>
      <c r="J47" s="32" t="s">
        <v>16</v>
      </c>
      <c r="K47" s="48"/>
      <c r="L47" s="48"/>
      <c r="M47" s="48"/>
      <c r="N47" s="48"/>
      <c r="O47" s="48"/>
      <c r="P47" s="11"/>
      <c r="Q47" s="48"/>
      <c r="R47" s="48"/>
      <c r="S47" s="71"/>
    </row>
    <row r="48" spans="1:19" s="17" customFormat="1" ht="15.95" customHeight="1" x14ac:dyDescent="0.15">
      <c r="A48" s="62"/>
      <c r="B48" s="67"/>
      <c r="C48" s="68" t="s">
        <v>60</v>
      </c>
      <c r="D48" s="68"/>
      <c r="E48" s="28">
        <v>16</v>
      </c>
      <c r="F48" s="28">
        <v>256</v>
      </c>
      <c r="G48" s="28">
        <v>256</v>
      </c>
      <c r="H48" s="28">
        <v>0</v>
      </c>
      <c r="I48" s="28">
        <v>0</v>
      </c>
      <c r="J48" s="49"/>
      <c r="K48" s="49"/>
      <c r="L48" s="49"/>
      <c r="M48" s="49"/>
      <c r="N48" s="49"/>
      <c r="O48" s="49"/>
      <c r="P48" s="28"/>
      <c r="Q48" s="49"/>
      <c r="R48" s="49"/>
      <c r="S48" s="35"/>
    </row>
    <row r="49" spans="1:19" s="16" customFormat="1" ht="15.95" customHeight="1" x14ac:dyDescent="0.15">
      <c r="A49" s="63"/>
      <c r="B49" s="56" t="s">
        <v>61</v>
      </c>
      <c r="C49" s="56"/>
      <c r="D49" s="56"/>
      <c r="E49" s="45">
        <f>E25+E48</f>
        <v>62</v>
      </c>
      <c r="F49" s="45">
        <f>F25+F48</f>
        <v>1108</v>
      </c>
      <c r="G49" s="45">
        <f>G25+G48</f>
        <v>1044</v>
      </c>
      <c r="H49" s="45">
        <f>H25+H48</f>
        <v>48</v>
      </c>
      <c r="I49" s="45">
        <f>I25+I48</f>
        <v>16</v>
      </c>
      <c r="J49" s="45"/>
      <c r="K49" s="45">
        <f t="shared" ref="K49:R49" si="1">K25+K48</f>
        <v>16</v>
      </c>
      <c r="L49" s="45">
        <f t="shared" si="1"/>
        <v>16.5</v>
      </c>
      <c r="M49" s="45">
        <f t="shared" si="1"/>
        <v>5.5</v>
      </c>
      <c r="N49" s="45">
        <f t="shared" si="1"/>
        <v>2</v>
      </c>
      <c r="O49" s="45">
        <f t="shared" si="1"/>
        <v>0</v>
      </c>
      <c r="P49" s="45">
        <f t="shared" si="1"/>
        <v>0</v>
      </c>
      <c r="Q49" s="45">
        <f t="shared" si="1"/>
        <v>0</v>
      </c>
      <c r="R49" s="45">
        <f t="shared" si="1"/>
        <v>0</v>
      </c>
      <c r="S49" s="45"/>
    </row>
    <row r="50" spans="1:19" ht="24.95" customHeight="1" x14ac:dyDescent="0.15">
      <c r="A50" s="61" t="s">
        <v>62</v>
      </c>
      <c r="B50" s="61" t="s">
        <v>14</v>
      </c>
      <c r="C50" s="47">
        <v>30402460</v>
      </c>
      <c r="D50" s="42" t="s">
        <v>116</v>
      </c>
      <c r="E50" s="11">
        <v>1</v>
      </c>
      <c r="F50" s="11">
        <v>16</v>
      </c>
      <c r="G50" s="11">
        <v>16</v>
      </c>
      <c r="H50" s="11">
        <v>0</v>
      </c>
      <c r="I50" s="11">
        <v>0</v>
      </c>
      <c r="J50" s="42" t="s">
        <v>16</v>
      </c>
      <c r="K50" s="47">
        <v>1</v>
      </c>
      <c r="L50" s="22"/>
      <c r="M50" s="11"/>
      <c r="N50" s="11"/>
      <c r="O50" s="11"/>
      <c r="P50" s="11"/>
      <c r="Q50" s="11"/>
      <c r="R50" s="22"/>
      <c r="S50" s="72" t="s">
        <v>17</v>
      </c>
    </row>
    <row r="51" spans="1:19" ht="24.95" customHeight="1" x14ac:dyDescent="0.15">
      <c r="A51" s="62"/>
      <c r="B51" s="62"/>
      <c r="C51" s="47">
        <v>10400271</v>
      </c>
      <c r="D51" s="105" t="s">
        <v>117</v>
      </c>
      <c r="E51" s="11">
        <v>3</v>
      </c>
      <c r="F51" s="11">
        <v>48</v>
      </c>
      <c r="G51" s="11">
        <v>40</v>
      </c>
      <c r="H51" s="11">
        <v>8</v>
      </c>
      <c r="I51" s="11">
        <v>0</v>
      </c>
      <c r="J51" s="22" t="s">
        <v>20</v>
      </c>
      <c r="K51" s="47">
        <v>3</v>
      </c>
      <c r="L51" s="22"/>
      <c r="M51" s="11"/>
      <c r="N51" s="11"/>
      <c r="O51" s="11"/>
      <c r="P51" s="11"/>
      <c r="Q51" s="11"/>
      <c r="R51" s="22"/>
      <c r="S51" s="72"/>
    </row>
    <row r="52" spans="1:19" ht="24.95" customHeight="1" x14ac:dyDescent="0.15">
      <c r="A52" s="62"/>
      <c r="B52" s="62"/>
      <c r="C52" s="47">
        <v>10400273</v>
      </c>
      <c r="D52" s="42" t="s">
        <v>118</v>
      </c>
      <c r="E52" s="11">
        <v>2</v>
      </c>
      <c r="F52" s="11">
        <v>32</v>
      </c>
      <c r="G52" s="11">
        <v>24</v>
      </c>
      <c r="H52" s="11">
        <v>8</v>
      </c>
      <c r="I52" s="11">
        <v>0</v>
      </c>
      <c r="J52" s="42" t="s">
        <v>20</v>
      </c>
      <c r="K52" s="47"/>
      <c r="L52" s="47">
        <v>2</v>
      </c>
      <c r="M52" s="11"/>
      <c r="N52" s="11"/>
      <c r="O52" s="11"/>
      <c r="P52" s="11"/>
      <c r="Q52" s="11"/>
      <c r="R52" s="22"/>
      <c r="S52" s="72"/>
    </row>
    <row r="53" spans="1:19" ht="24.95" customHeight="1" x14ac:dyDescent="0.15">
      <c r="A53" s="62"/>
      <c r="B53" s="62"/>
      <c r="C53" s="89" t="s">
        <v>63</v>
      </c>
      <c r="D53" s="42" t="s">
        <v>119</v>
      </c>
      <c r="E53" s="11">
        <v>2</v>
      </c>
      <c r="F53" s="11">
        <v>32</v>
      </c>
      <c r="G53" s="11">
        <v>24</v>
      </c>
      <c r="H53" s="11">
        <v>8</v>
      </c>
      <c r="I53" s="11">
        <v>0</v>
      </c>
      <c r="J53" s="22" t="s">
        <v>16</v>
      </c>
      <c r="K53" s="47"/>
      <c r="L53" s="47">
        <v>2</v>
      </c>
      <c r="M53" s="11"/>
      <c r="N53" s="11"/>
      <c r="O53" s="11"/>
      <c r="P53" s="11"/>
      <c r="Q53" s="11"/>
      <c r="R53" s="22"/>
      <c r="S53" s="72"/>
    </row>
    <row r="54" spans="1:19" ht="24.95" customHeight="1" x14ac:dyDescent="0.15">
      <c r="A54" s="62"/>
      <c r="B54" s="62"/>
      <c r="C54" s="47">
        <v>10403120</v>
      </c>
      <c r="D54" s="105" t="s">
        <v>120</v>
      </c>
      <c r="E54" s="11">
        <v>2</v>
      </c>
      <c r="F54" s="11">
        <v>32</v>
      </c>
      <c r="G54" s="11">
        <v>24</v>
      </c>
      <c r="H54" s="11">
        <v>8</v>
      </c>
      <c r="I54" s="11">
        <v>0</v>
      </c>
      <c r="J54" s="42" t="s">
        <v>20</v>
      </c>
      <c r="K54" s="47"/>
      <c r="L54" s="22"/>
      <c r="M54" s="11">
        <v>2</v>
      </c>
      <c r="N54" s="11"/>
      <c r="O54" s="11"/>
      <c r="P54" s="11"/>
      <c r="Q54" s="11"/>
      <c r="R54" s="22"/>
      <c r="S54" s="72"/>
    </row>
    <row r="55" spans="1:19" ht="24.95" customHeight="1" x14ac:dyDescent="0.15">
      <c r="A55" s="62"/>
      <c r="B55" s="62"/>
      <c r="C55" s="47">
        <v>10303130</v>
      </c>
      <c r="D55" s="105" t="s">
        <v>121</v>
      </c>
      <c r="E55" s="11">
        <v>2.5</v>
      </c>
      <c r="F55" s="11">
        <v>40</v>
      </c>
      <c r="G55" s="11">
        <v>40</v>
      </c>
      <c r="H55" s="11">
        <v>0</v>
      </c>
      <c r="I55" s="11">
        <v>0</v>
      </c>
      <c r="J55" s="22" t="s">
        <v>20</v>
      </c>
      <c r="K55" s="47"/>
      <c r="L55" s="22"/>
      <c r="M55" s="11">
        <v>2.5</v>
      </c>
      <c r="N55" s="11"/>
      <c r="O55" s="11"/>
      <c r="P55" s="11"/>
      <c r="Q55" s="11"/>
      <c r="R55" s="22"/>
      <c r="S55" s="72"/>
    </row>
    <row r="56" spans="1:19" ht="24.95" customHeight="1" x14ac:dyDescent="0.15">
      <c r="A56" s="62"/>
      <c r="B56" s="62"/>
      <c r="C56" s="47">
        <v>10403140</v>
      </c>
      <c r="D56" s="105" t="s">
        <v>122</v>
      </c>
      <c r="E56" s="11">
        <v>3</v>
      </c>
      <c r="F56" s="11">
        <v>48</v>
      </c>
      <c r="G56" s="11">
        <v>48</v>
      </c>
      <c r="H56" s="11">
        <v>0</v>
      </c>
      <c r="I56" s="11">
        <v>0</v>
      </c>
      <c r="J56" s="42" t="s">
        <v>20</v>
      </c>
      <c r="K56" s="47"/>
      <c r="L56" s="22"/>
      <c r="M56" s="11">
        <v>3</v>
      </c>
      <c r="N56" s="11"/>
      <c r="O56" s="11"/>
      <c r="P56" s="11"/>
      <c r="Q56" s="11"/>
      <c r="R56" s="22"/>
      <c r="S56" s="72"/>
    </row>
    <row r="57" spans="1:19" ht="24.95" customHeight="1" x14ac:dyDescent="0.15">
      <c r="A57" s="62"/>
      <c r="B57" s="62"/>
      <c r="C57" s="47">
        <v>10403110</v>
      </c>
      <c r="D57" s="42" t="s">
        <v>123</v>
      </c>
      <c r="E57" s="11">
        <v>2</v>
      </c>
      <c r="F57" s="11">
        <v>32</v>
      </c>
      <c r="G57" s="11">
        <v>32</v>
      </c>
      <c r="H57" s="11">
        <v>0</v>
      </c>
      <c r="I57" s="11">
        <v>0</v>
      </c>
      <c r="J57" s="22" t="s">
        <v>16</v>
      </c>
      <c r="K57" s="47"/>
      <c r="L57" s="22"/>
      <c r="M57" s="11"/>
      <c r="N57" s="11">
        <v>2</v>
      </c>
      <c r="O57" s="11"/>
      <c r="P57" s="11"/>
      <c r="Q57" s="11"/>
      <c r="R57" s="22"/>
      <c r="S57" s="72"/>
    </row>
    <row r="58" spans="1:19" ht="24.95" customHeight="1" x14ac:dyDescent="0.15">
      <c r="A58" s="62"/>
      <c r="B58" s="62"/>
      <c r="C58" s="47">
        <v>10403150</v>
      </c>
      <c r="D58" s="42" t="s">
        <v>124</v>
      </c>
      <c r="E58" s="11">
        <v>2.5</v>
      </c>
      <c r="F58" s="11">
        <v>40</v>
      </c>
      <c r="G58" s="11">
        <v>32</v>
      </c>
      <c r="H58" s="11">
        <v>8</v>
      </c>
      <c r="I58" s="11">
        <v>0</v>
      </c>
      <c r="J58" s="42" t="s">
        <v>20</v>
      </c>
      <c r="K58" s="47"/>
      <c r="L58" s="22"/>
      <c r="M58" s="11"/>
      <c r="N58" s="11">
        <v>2.5</v>
      </c>
      <c r="O58" s="11"/>
      <c r="P58" s="11"/>
      <c r="Q58" s="11"/>
      <c r="R58" s="22"/>
      <c r="S58" s="72"/>
    </row>
    <row r="59" spans="1:19" ht="24.95" customHeight="1" x14ac:dyDescent="0.15">
      <c r="A59" s="62"/>
      <c r="B59" s="62"/>
      <c r="C59" s="47">
        <v>10403160</v>
      </c>
      <c r="D59" s="105" t="s">
        <v>125</v>
      </c>
      <c r="E59" s="11">
        <v>2.5</v>
      </c>
      <c r="F59" s="11">
        <v>40</v>
      </c>
      <c r="G59" s="11">
        <v>32</v>
      </c>
      <c r="H59" s="11">
        <v>8</v>
      </c>
      <c r="I59" s="11">
        <v>0</v>
      </c>
      <c r="J59" s="22" t="s">
        <v>20</v>
      </c>
      <c r="K59" s="47"/>
      <c r="L59" s="22"/>
      <c r="M59" s="11"/>
      <c r="N59" s="11">
        <v>2.5</v>
      </c>
      <c r="O59" s="11"/>
      <c r="P59" s="11"/>
      <c r="Q59" s="11"/>
      <c r="R59" s="22"/>
      <c r="S59" s="72"/>
    </row>
    <row r="60" spans="1:19" ht="24.95" customHeight="1" x14ac:dyDescent="0.15">
      <c r="A60" s="62"/>
      <c r="B60" s="62"/>
      <c r="C60" s="47">
        <v>10403170</v>
      </c>
      <c r="D60" s="105" t="s">
        <v>126</v>
      </c>
      <c r="E60" s="11">
        <v>2.5</v>
      </c>
      <c r="F60" s="11">
        <v>40</v>
      </c>
      <c r="G60" s="11">
        <v>34</v>
      </c>
      <c r="H60" s="11">
        <v>6</v>
      </c>
      <c r="I60" s="11">
        <v>0</v>
      </c>
      <c r="J60" s="42" t="s">
        <v>20</v>
      </c>
      <c r="K60" s="47"/>
      <c r="L60" s="22"/>
      <c r="M60" s="11"/>
      <c r="N60" s="11"/>
      <c r="O60" s="11">
        <v>2.5</v>
      </c>
      <c r="P60" s="11"/>
      <c r="Q60" s="11"/>
      <c r="R60" s="22"/>
      <c r="S60" s="72"/>
    </row>
    <row r="61" spans="1:19" ht="24.95" customHeight="1" x14ac:dyDescent="0.15">
      <c r="A61" s="62"/>
      <c r="B61" s="62"/>
      <c r="C61" s="89" t="s">
        <v>64</v>
      </c>
      <c r="D61" s="105" t="s">
        <v>127</v>
      </c>
      <c r="E61" s="11">
        <v>2.5</v>
      </c>
      <c r="F61" s="11">
        <v>40</v>
      </c>
      <c r="G61" s="11">
        <v>36</v>
      </c>
      <c r="H61" s="11">
        <v>4</v>
      </c>
      <c r="I61" s="11">
        <v>0</v>
      </c>
      <c r="J61" s="42" t="s">
        <v>20</v>
      </c>
      <c r="K61" s="47"/>
      <c r="L61" s="22"/>
      <c r="M61" s="11"/>
      <c r="N61" s="11"/>
      <c r="O61" s="11">
        <v>2.5</v>
      </c>
      <c r="P61" s="11"/>
      <c r="Q61" s="11"/>
      <c r="R61" s="22"/>
      <c r="S61" s="72"/>
    </row>
    <row r="62" spans="1:19" ht="24.95" customHeight="1" x14ac:dyDescent="0.15">
      <c r="A62" s="62"/>
      <c r="B62" s="62"/>
      <c r="C62" s="47">
        <v>10401310</v>
      </c>
      <c r="D62" s="42" t="s">
        <v>128</v>
      </c>
      <c r="E62" s="11">
        <v>4</v>
      </c>
      <c r="F62" s="11">
        <v>64</v>
      </c>
      <c r="G62" s="11">
        <v>48</v>
      </c>
      <c r="H62" s="11">
        <v>16</v>
      </c>
      <c r="I62" s="106" t="s">
        <v>65</v>
      </c>
      <c r="J62" s="42" t="s">
        <v>20</v>
      </c>
      <c r="K62" s="47"/>
      <c r="L62" s="22"/>
      <c r="M62" s="11"/>
      <c r="N62" s="11"/>
      <c r="O62" s="11">
        <v>4</v>
      </c>
      <c r="P62" s="11"/>
      <c r="Q62" s="11"/>
      <c r="R62" s="22"/>
      <c r="S62" s="72"/>
    </row>
    <row r="63" spans="1:19" ht="24.95" customHeight="1" x14ac:dyDescent="0.15">
      <c r="A63" s="62"/>
      <c r="B63" s="62"/>
      <c r="C63" s="47">
        <v>10403190</v>
      </c>
      <c r="D63" s="42" t="s">
        <v>129</v>
      </c>
      <c r="E63" s="11">
        <v>2.5</v>
      </c>
      <c r="F63" s="11">
        <v>40</v>
      </c>
      <c r="G63" s="11">
        <v>32</v>
      </c>
      <c r="H63" s="11">
        <v>8</v>
      </c>
      <c r="I63" s="11">
        <v>0</v>
      </c>
      <c r="J63" s="22" t="s">
        <v>20</v>
      </c>
      <c r="K63" s="47"/>
      <c r="L63" s="22"/>
      <c r="M63" s="11"/>
      <c r="N63" s="11"/>
      <c r="O63" s="11">
        <v>2.5</v>
      </c>
      <c r="P63" s="11"/>
      <c r="Q63" s="11"/>
      <c r="R63" s="22"/>
      <c r="S63" s="72"/>
    </row>
    <row r="64" spans="1:19" s="18" customFormat="1" ht="15.95" customHeight="1" x14ac:dyDescent="0.15">
      <c r="A64" s="63"/>
      <c r="B64" s="63"/>
      <c r="C64" s="56" t="s">
        <v>66</v>
      </c>
      <c r="D64" s="56"/>
      <c r="E64" s="29">
        <f>SUM(E50:E63)</f>
        <v>34</v>
      </c>
      <c r="F64" s="29">
        <f>SUM(F50:F63)</f>
        <v>544</v>
      </c>
      <c r="G64" s="29">
        <f>SUM(G50:G50)+SUM(G54:G63)</f>
        <v>374</v>
      </c>
      <c r="H64" s="29">
        <f>SUM(H50:H50)+SUM(H54:H63)</f>
        <v>58</v>
      </c>
      <c r="I64" s="29">
        <f>SUM(I50:I50)+SUM(I54:I63)</f>
        <v>0</v>
      </c>
      <c r="J64" s="29"/>
      <c r="K64" s="29">
        <f t="shared" ref="K64:R64" si="2">SUM(K50:K63)</f>
        <v>4</v>
      </c>
      <c r="L64" s="29">
        <f t="shared" si="2"/>
        <v>4</v>
      </c>
      <c r="M64" s="29">
        <f t="shared" si="2"/>
        <v>7.5</v>
      </c>
      <c r="N64" s="29">
        <f t="shared" si="2"/>
        <v>7</v>
      </c>
      <c r="O64" s="29">
        <f t="shared" si="2"/>
        <v>11.5</v>
      </c>
      <c r="P64" s="29">
        <f t="shared" si="2"/>
        <v>0</v>
      </c>
      <c r="Q64" s="29">
        <f t="shared" si="2"/>
        <v>0</v>
      </c>
      <c r="R64" s="29">
        <f t="shared" si="2"/>
        <v>0</v>
      </c>
      <c r="S64" s="36"/>
    </row>
    <row r="65" spans="1:19" ht="24.95" customHeight="1" x14ac:dyDescent="0.2">
      <c r="A65" s="57" t="s">
        <v>67</v>
      </c>
      <c r="B65" s="57" t="s">
        <v>14</v>
      </c>
      <c r="C65" s="90">
        <v>10403200</v>
      </c>
      <c r="D65" s="103" t="s">
        <v>130</v>
      </c>
      <c r="E65" s="107">
        <v>2.5</v>
      </c>
      <c r="F65" s="107">
        <v>40</v>
      </c>
      <c r="G65" s="107">
        <v>32</v>
      </c>
      <c r="H65" s="107">
        <v>8</v>
      </c>
      <c r="I65" s="107">
        <v>0</v>
      </c>
      <c r="J65" s="108" t="s">
        <v>20</v>
      </c>
      <c r="K65" s="109"/>
      <c r="L65" s="110"/>
      <c r="M65" s="111"/>
      <c r="N65" s="112"/>
      <c r="O65" s="107"/>
      <c r="P65" s="48">
        <v>2.5</v>
      </c>
      <c r="Q65" s="113"/>
      <c r="R65" s="114"/>
      <c r="S65" s="72" t="s">
        <v>17</v>
      </c>
    </row>
    <row r="66" spans="1:19" ht="24.95" customHeight="1" x14ac:dyDescent="0.15">
      <c r="A66" s="57"/>
      <c r="B66" s="57"/>
      <c r="C66" s="90">
        <v>10401340</v>
      </c>
      <c r="D66" s="103" t="s">
        <v>131</v>
      </c>
      <c r="E66" s="107">
        <v>3</v>
      </c>
      <c r="F66" s="107">
        <v>48</v>
      </c>
      <c r="G66" s="107">
        <v>40</v>
      </c>
      <c r="H66" s="107">
        <v>8</v>
      </c>
      <c r="I66" s="107">
        <v>0</v>
      </c>
      <c r="J66" s="108" t="s">
        <v>20</v>
      </c>
      <c r="K66" s="109"/>
      <c r="L66" s="110"/>
      <c r="M66" s="111"/>
      <c r="N66" s="112"/>
      <c r="O66" s="107"/>
      <c r="P66" s="48">
        <v>3</v>
      </c>
      <c r="Q66" s="109"/>
      <c r="R66" s="114"/>
      <c r="S66" s="72"/>
    </row>
    <row r="67" spans="1:19" ht="24.95" customHeight="1" x14ac:dyDescent="0.15">
      <c r="A67" s="57"/>
      <c r="B67" s="57"/>
      <c r="C67" s="90">
        <v>10403210</v>
      </c>
      <c r="D67" s="103" t="s">
        <v>132</v>
      </c>
      <c r="E67" s="107">
        <v>2.5</v>
      </c>
      <c r="F67" s="107">
        <v>40</v>
      </c>
      <c r="G67" s="107">
        <v>32</v>
      </c>
      <c r="H67" s="107">
        <v>8</v>
      </c>
      <c r="I67" s="107">
        <v>0</v>
      </c>
      <c r="J67" s="111" t="s">
        <v>20</v>
      </c>
      <c r="K67" s="109"/>
      <c r="L67" s="115"/>
      <c r="M67" s="111"/>
      <c r="N67" s="112"/>
      <c r="O67" s="107"/>
      <c r="P67" s="48">
        <v>2.5</v>
      </c>
      <c r="Q67" s="109"/>
      <c r="R67" s="114"/>
      <c r="S67" s="72"/>
    </row>
    <row r="68" spans="1:19" ht="24.95" customHeight="1" x14ac:dyDescent="0.15">
      <c r="A68" s="64"/>
      <c r="B68" s="64"/>
      <c r="C68" s="91">
        <v>10403270</v>
      </c>
      <c r="D68" s="116" t="s">
        <v>133</v>
      </c>
      <c r="E68" s="117">
        <v>2.5</v>
      </c>
      <c r="F68" s="117">
        <v>40</v>
      </c>
      <c r="G68" s="117">
        <v>32</v>
      </c>
      <c r="H68" s="117">
        <v>8</v>
      </c>
      <c r="I68" s="117">
        <v>0</v>
      </c>
      <c r="J68" s="111" t="s">
        <v>20</v>
      </c>
      <c r="K68" s="118"/>
      <c r="L68" s="119"/>
      <c r="M68" s="118"/>
      <c r="N68" s="120"/>
      <c r="O68" s="117"/>
      <c r="P68" s="121"/>
      <c r="Q68" s="118">
        <v>2.5</v>
      </c>
      <c r="R68" s="122"/>
      <c r="S68" s="52"/>
    </row>
    <row r="69" spans="1:19" s="18" customFormat="1" ht="15.95" customHeight="1" x14ac:dyDescent="0.15">
      <c r="A69" s="57"/>
      <c r="B69" s="57"/>
      <c r="C69" s="56" t="s">
        <v>68</v>
      </c>
      <c r="D69" s="56"/>
      <c r="E69" s="29">
        <f>SUM(E65:E67)</f>
        <v>8</v>
      </c>
      <c r="F69" s="29">
        <f>SUM(F65:F67)</f>
        <v>128</v>
      </c>
      <c r="G69" s="29">
        <f>SUM(F65:F67)</f>
        <v>128</v>
      </c>
      <c r="H69" s="29">
        <f>SUM(H65:H67)</f>
        <v>24</v>
      </c>
      <c r="I69" s="29">
        <f>SUM(I65:I67)</f>
        <v>0</v>
      </c>
      <c r="J69" s="29"/>
      <c r="K69" s="29">
        <f>SUM(K65:K67)</f>
        <v>0</v>
      </c>
      <c r="L69" s="29">
        <f t="shared" ref="L69:O69" si="3">SUM(L65:L67)</f>
        <v>0</v>
      </c>
      <c r="M69" s="29">
        <f t="shared" si="3"/>
        <v>0</v>
      </c>
      <c r="N69" s="29">
        <f t="shared" si="3"/>
        <v>0</v>
      </c>
      <c r="O69" s="29">
        <f t="shared" si="3"/>
        <v>0</v>
      </c>
      <c r="P69" s="29">
        <f t="shared" ref="P69:R69" si="4">SUM(P65:P67)</f>
        <v>8</v>
      </c>
      <c r="Q69" s="29">
        <f t="shared" si="4"/>
        <v>0</v>
      </c>
      <c r="R69" s="29">
        <f t="shared" si="4"/>
        <v>0</v>
      </c>
      <c r="S69" s="40"/>
    </row>
    <row r="70" spans="1:19" ht="24.95" customHeight="1" x14ac:dyDescent="0.15">
      <c r="A70" s="61" t="s">
        <v>67</v>
      </c>
      <c r="B70" s="61" t="s">
        <v>69</v>
      </c>
      <c r="C70" s="44">
        <v>30403160</v>
      </c>
      <c r="D70" s="123" t="s">
        <v>102</v>
      </c>
      <c r="E70" s="43">
        <v>4</v>
      </c>
      <c r="F70" s="43">
        <v>64</v>
      </c>
      <c r="G70" s="43">
        <v>0</v>
      </c>
      <c r="H70" s="43">
        <v>64</v>
      </c>
      <c r="I70" s="43">
        <v>0</v>
      </c>
      <c r="J70" s="124" t="s">
        <v>16</v>
      </c>
      <c r="K70" s="37"/>
      <c r="L70" s="39"/>
      <c r="M70" s="39"/>
      <c r="N70" s="39"/>
      <c r="O70" s="39"/>
      <c r="P70" s="39"/>
      <c r="Q70" s="39"/>
      <c r="R70" s="39"/>
      <c r="S70" s="125" t="s">
        <v>134</v>
      </c>
    </row>
    <row r="71" spans="1:19" ht="24.95" customHeight="1" x14ac:dyDescent="0.15">
      <c r="A71" s="62"/>
      <c r="B71" s="62"/>
      <c r="C71" s="92" t="s">
        <v>70</v>
      </c>
      <c r="D71" s="126" t="s">
        <v>135</v>
      </c>
      <c r="E71" s="127">
        <v>1</v>
      </c>
      <c r="F71" s="127">
        <v>16</v>
      </c>
      <c r="G71" s="127">
        <v>16</v>
      </c>
      <c r="H71" s="127">
        <v>0</v>
      </c>
      <c r="I71" s="127">
        <v>0</v>
      </c>
      <c r="J71" s="128" t="s">
        <v>16</v>
      </c>
      <c r="K71" s="129"/>
      <c r="L71" s="130"/>
      <c r="M71" s="130"/>
      <c r="N71" s="130"/>
      <c r="O71" s="131" t="s">
        <v>136</v>
      </c>
      <c r="P71" s="132"/>
      <c r="Q71" s="133"/>
      <c r="R71" s="134"/>
      <c r="S71" s="61" t="s">
        <v>71</v>
      </c>
    </row>
    <row r="72" spans="1:19" ht="24.95" customHeight="1" x14ac:dyDescent="0.15">
      <c r="A72" s="62"/>
      <c r="B72" s="62"/>
      <c r="C72" s="93">
        <v>30400970</v>
      </c>
      <c r="D72" s="25" t="s">
        <v>137</v>
      </c>
      <c r="E72" s="135">
        <v>2.5</v>
      </c>
      <c r="F72" s="135">
        <v>40</v>
      </c>
      <c r="G72" s="135">
        <v>32</v>
      </c>
      <c r="H72" s="135">
        <v>8</v>
      </c>
      <c r="I72" s="135">
        <v>0</v>
      </c>
      <c r="J72" s="135" t="s">
        <v>138</v>
      </c>
      <c r="K72" s="48"/>
      <c r="L72" s="48"/>
      <c r="M72" s="136"/>
      <c r="N72" s="136"/>
      <c r="O72" s="48"/>
      <c r="P72" s="48"/>
      <c r="Q72" s="48">
        <v>2.5</v>
      </c>
      <c r="R72" s="48"/>
      <c r="S72" s="62"/>
    </row>
    <row r="73" spans="1:19" ht="24.95" customHeight="1" x14ac:dyDescent="0.15">
      <c r="A73" s="62"/>
      <c r="B73" s="62"/>
      <c r="C73" s="94">
        <v>10400092</v>
      </c>
      <c r="D73" s="25" t="s">
        <v>139</v>
      </c>
      <c r="E73" s="135">
        <v>2</v>
      </c>
      <c r="F73" s="135">
        <v>32</v>
      </c>
      <c r="G73" s="135">
        <v>32</v>
      </c>
      <c r="H73" s="135">
        <v>0</v>
      </c>
      <c r="I73" s="135">
        <v>0</v>
      </c>
      <c r="J73" s="135" t="s">
        <v>138</v>
      </c>
      <c r="K73" s="48"/>
      <c r="L73" s="48"/>
      <c r="M73" s="136"/>
      <c r="N73" s="136">
        <v>2</v>
      </c>
      <c r="O73" s="48"/>
      <c r="P73" s="48"/>
      <c r="Q73" s="48"/>
      <c r="R73" s="48"/>
      <c r="S73" s="62"/>
    </row>
    <row r="74" spans="1:19" ht="24.95" customHeight="1" x14ac:dyDescent="0.15">
      <c r="A74" s="62"/>
      <c r="B74" s="62"/>
      <c r="C74" s="94">
        <v>30401700</v>
      </c>
      <c r="D74" s="25" t="s">
        <v>140</v>
      </c>
      <c r="E74" s="135">
        <v>2</v>
      </c>
      <c r="F74" s="135">
        <v>32</v>
      </c>
      <c r="G74" s="135">
        <v>32</v>
      </c>
      <c r="H74" s="135">
        <v>0</v>
      </c>
      <c r="I74" s="135">
        <v>0</v>
      </c>
      <c r="J74" s="135" t="s">
        <v>138</v>
      </c>
      <c r="K74" s="48"/>
      <c r="L74" s="48"/>
      <c r="M74" s="136"/>
      <c r="N74" s="136"/>
      <c r="O74" s="48">
        <v>2</v>
      </c>
      <c r="P74" s="48"/>
      <c r="Q74" s="48"/>
      <c r="R74" s="48"/>
      <c r="S74" s="62"/>
    </row>
    <row r="75" spans="1:19" ht="24.95" customHeight="1" x14ac:dyDescent="0.15">
      <c r="A75" s="62"/>
      <c r="B75" s="62"/>
      <c r="C75" s="94">
        <v>30401720</v>
      </c>
      <c r="D75" s="25" t="s">
        <v>141</v>
      </c>
      <c r="E75" s="135">
        <v>2</v>
      </c>
      <c r="F75" s="135">
        <v>32</v>
      </c>
      <c r="G75" s="135">
        <v>32</v>
      </c>
      <c r="H75" s="135">
        <v>0</v>
      </c>
      <c r="I75" s="135">
        <v>0</v>
      </c>
      <c r="J75" s="135" t="s">
        <v>138</v>
      </c>
      <c r="K75" s="48"/>
      <c r="L75" s="48"/>
      <c r="M75" s="136"/>
      <c r="N75" s="136"/>
      <c r="O75" s="48"/>
      <c r="P75" s="48">
        <v>2</v>
      </c>
      <c r="Q75" s="48"/>
      <c r="R75" s="48"/>
      <c r="S75" s="62"/>
    </row>
    <row r="76" spans="1:19" ht="24.95" customHeight="1" x14ac:dyDescent="0.15">
      <c r="A76" s="62"/>
      <c r="B76" s="62"/>
      <c r="C76" s="94">
        <v>30401730</v>
      </c>
      <c r="D76" s="25" t="s">
        <v>142</v>
      </c>
      <c r="E76" s="135">
        <v>2</v>
      </c>
      <c r="F76" s="135">
        <v>32</v>
      </c>
      <c r="G76" s="135">
        <v>32</v>
      </c>
      <c r="H76" s="135">
        <v>0</v>
      </c>
      <c r="I76" s="135">
        <v>0</v>
      </c>
      <c r="J76" s="135" t="s">
        <v>138</v>
      </c>
      <c r="K76" s="48"/>
      <c r="L76" s="48"/>
      <c r="M76" s="136"/>
      <c r="N76" s="136"/>
      <c r="O76" s="48"/>
      <c r="P76" s="48"/>
      <c r="Q76" s="48">
        <v>2</v>
      </c>
      <c r="R76" s="48"/>
      <c r="S76" s="62"/>
    </row>
    <row r="77" spans="1:19" ht="24.95" customHeight="1" x14ac:dyDescent="0.2">
      <c r="A77" s="62"/>
      <c r="B77" s="62"/>
      <c r="C77" s="95">
        <v>30401060</v>
      </c>
      <c r="D77" s="137" t="s">
        <v>143</v>
      </c>
      <c r="E77" s="107">
        <v>2.5</v>
      </c>
      <c r="F77" s="107">
        <v>40</v>
      </c>
      <c r="G77" s="107">
        <v>36</v>
      </c>
      <c r="H77" s="107">
        <v>4</v>
      </c>
      <c r="I77" s="107">
        <v>0</v>
      </c>
      <c r="J77" s="108" t="s">
        <v>16</v>
      </c>
      <c r="K77" s="111"/>
      <c r="L77" s="127"/>
      <c r="M77" s="111"/>
      <c r="N77" s="112">
        <v>2.5</v>
      </c>
      <c r="O77" s="107"/>
      <c r="P77" s="138"/>
      <c r="Q77" s="138"/>
      <c r="R77" s="48"/>
      <c r="S77" s="62"/>
    </row>
    <row r="78" spans="1:19" ht="24.95" customHeight="1" x14ac:dyDescent="0.15">
      <c r="A78" s="62"/>
      <c r="B78" s="62"/>
      <c r="C78" s="95">
        <v>10403170</v>
      </c>
      <c r="D78" s="139" t="s">
        <v>144</v>
      </c>
      <c r="E78" s="107">
        <v>2</v>
      </c>
      <c r="F78" s="107">
        <v>32</v>
      </c>
      <c r="G78" s="107">
        <v>24</v>
      </c>
      <c r="H78" s="107">
        <v>8</v>
      </c>
      <c r="I78" s="107">
        <v>0</v>
      </c>
      <c r="J78" s="111" t="s">
        <v>20</v>
      </c>
      <c r="K78" s="111"/>
      <c r="L78" s="129"/>
      <c r="M78" s="111"/>
      <c r="N78" s="112">
        <v>2.5</v>
      </c>
      <c r="O78" s="107"/>
      <c r="P78" s="111"/>
      <c r="Q78" s="111"/>
      <c r="R78" s="111"/>
      <c r="S78" s="62"/>
    </row>
    <row r="79" spans="1:19" ht="24.95" customHeight="1" x14ac:dyDescent="0.15">
      <c r="A79" s="62"/>
      <c r="B79" s="62"/>
      <c r="C79" s="95">
        <v>10403190</v>
      </c>
      <c r="D79" s="139" t="s">
        <v>145</v>
      </c>
      <c r="E79" s="107">
        <v>2</v>
      </c>
      <c r="F79" s="107">
        <v>32</v>
      </c>
      <c r="G79" s="107">
        <v>24</v>
      </c>
      <c r="H79" s="107">
        <v>8</v>
      </c>
      <c r="I79" s="107">
        <v>0</v>
      </c>
      <c r="J79" s="111" t="s">
        <v>20</v>
      </c>
      <c r="K79" s="111"/>
      <c r="L79" s="129"/>
      <c r="M79" s="111"/>
      <c r="N79" s="112"/>
      <c r="O79" s="107">
        <v>2</v>
      </c>
      <c r="P79" s="111"/>
      <c r="Q79" s="111"/>
      <c r="R79" s="111"/>
      <c r="S79" s="62"/>
    </row>
    <row r="80" spans="1:19" ht="24.95" customHeight="1" x14ac:dyDescent="0.15">
      <c r="A80" s="62"/>
      <c r="B80" s="62"/>
      <c r="C80" s="94">
        <v>30403050</v>
      </c>
      <c r="D80" s="140" t="s">
        <v>146</v>
      </c>
      <c r="E80" s="135">
        <v>2.5</v>
      </c>
      <c r="F80" s="135">
        <v>40</v>
      </c>
      <c r="G80" s="135">
        <v>12</v>
      </c>
      <c r="H80" s="135">
        <v>8</v>
      </c>
      <c r="I80" s="135">
        <v>20</v>
      </c>
      <c r="J80" s="135" t="s">
        <v>138</v>
      </c>
      <c r="K80" s="48"/>
      <c r="L80" s="48"/>
      <c r="M80" s="136">
        <v>2.5</v>
      </c>
      <c r="N80" s="136"/>
      <c r="O80" s="48"/>
      <c r="P80" s="48"/>
      <c r="Q80" s="48"/>
      <c r="R80" s="48"/>
      <c r="S80" s="62"/>
    </row>
    <row r="81" spans="1:19" ht="24.95" customHeight="1" x14ac:dyDescent="0.15">
      <c r="A81" s="62"/>
      <c r="B81" s="62"/>
      <c r="C81" s="94">
        <v>10400790</v>
      </c>
      <c r="D81" s="141" t="s">
        <v>147</v>
      </c>
      <c r="E81" s="135">
        <v>2.5</v>
      </c>
      <c r="F81" s="135">
        <v>40</v>
      </c>
      <c r="G81" s="135">
        <v>28</v>
      </c>
      <c r="H81" s="135">
        <v>12</v>
      </c>
      <c r="I81" s="135">
        <v>0</v>
      </c>
      <c r="J81" s="135" t="s">
        <v>148</v>
      </c>
      <c r="K81" s="48"/>
      <c r="L81" s="48"/>
      <c r="M81" s="136"/>
      <c r="N81" s="136"/>
      <c r="O81" s="48">
        <v>2.5</v>
      </c>
      <c r="P81" s="48"/>
      <c r="Q81" s="48"/>
      <c r="R81" s="48"/>
      <c r="S81" s="62"/>
    </row>
    <row r="82" spans="1:19" ht="24.95" customHeight="1" x14ac:dyDescent="0.15">
      <c r="A82" s="62"/>
      <c r="B82" s="62"/>
      <c r="C82" s="93">
        <v>10403220</v>
      </c>
      <c r="D82" s="22" t="s">
        <v>149</v>
      </c>
      <c r="E82" s="48">
        <v>2.5</v>
      </c>
      <c r="F82" s="48">
        <v>40</v>
      </c>
      <c r="G82" s="48">
        <v>32</v>
      </c>
      <c r="H82" s="48">
        <v>8</v>
      </c>
      <c r="I82" s="142">
        <v>0</v>
      </c>
      <c r="J82" s="142" t="s">
        <v>16</v>
      </c>
      <c r="K82" s="142"/>
      <c r="L82" s="142"/>
      <c r="M82" s="143"/>
      <c r="N82" s="143"/>
      <c r="O82" s="142"/>
      <c r="P82" s="48">
        <v>2.5</v>
      </c>
      <c r="Q82" s="144"/>
      <c r="R82" s="145"/>
      <c r="S82" s="62"/>
    </row>
    <row r="83" spans="1:19" ht="24.95" customHeight="1" x14ac:dyDescent="0.15">
      <c r="A83" s="62"/>
      <c r="B83" s="62"/>
      <c r="C83" s="94">
        <v>30403040</v>
      </c>
      <c r="D83" s="141" t="s">
        <v>150</v>
      </c>
      <c r="E83" s="135">
        <v>2</v>
      </c>
      <c r="F83" s="135">
        <v>32</v>
      </c>
      <c r="G83" s="135">
        <v>24</v>
      </c>
      <c r="H83" s="135">
        <v>8</v>
      </c>
      <c r="I83" s="135">
        <v>0</v>
      </c>
      <c r="J83" s="135" t="s">
        <v>138</v>
      </c>
      <c r="K83" s="48"/>
      <c r="L83" s="48"/>
      <c r="M83" s="136"/>
      <c r="N83" s="136"/>
      <c r="O83" s="48"/>
      <c r="P83" s="48"/>
      <c r="Q83" s="48">
        <v>3</v>
      </c>
      <c r="R83" s="48"/>
      <c r="S83" s="62"/>
    </row>
    <row r="84" spans="1:19" ht="24.95" customHeight="1" x14ac:dyDescent="0.15">
      <c r="A84" s="62"/>
      <c r="B84" s="62"/>
      <c r="C84" s="94">
        <v>30401750</v>
      </c>
      <c r="D84" s="141" t="s">
        <v>151</v>
      </c>
      <c r="E84" s="135">
        <v>2.5</v>
      </c>
      <c r="F84" s="135">
        <v>40</v>
      </c>
      <c r="G84" s="135">
        <v>32</v>
      </c>
      <c r="H84" s="135">
        <v>8</v>
      </c>
      <c r="I84" s="135">
        <v>0</v>
      </c>
      <c r="J84" s="135" t="s">
        <v>138</v>
      </c>
      <c r="K84" s="48"/>
      <c r="L84" s="48"/>
      <c r="M84" s="136"/>
      <c r="N84" s="136"/>
      <c r="O84" s="48">
        <v>2.5</v>
      </c>
      <c r="P84" s="48"/>
      <c r="Q84" s="48"/>
      <c r="R84" s="48"/>
      <c r="S84" s="62"/>
    </row>
    <row r="85" spans="1:19" ht="24.95" customHeight="1" x14ac:dyDescent="0.15">
      <c r="A85" s="62"/>
      <c r="B85" s="62"/>
      <c r="C85" s="94">
        <v>30401760</v>
      </c>
      <c r="D85" s="141" t="s">
        <v>152</v>
      </c>
      <c r="E85" s="135">
        <v>2</v>
      </c>
      <c r="F85" s="135">
        <v>32</v>
      </c>
      <c r="G85" s="135">
        <v>32</v>
      </c>
      <c r="H85" s="135" t="s">
        <v>72</v>
      </c>
      <c r="I85" s="135">
        <v>0</v>
      </c>
      <c r="J85" s="135" t="s">
        <v>138</v>
      </c>
      <c r="K85" s="48"/>
      <c r="L85" s="48"/>
      <c r="M85" s="136"/>
      <c r="N85" s="136"/>
      <c r="O85" s="48"/>
      <c r="P85" s="48"/>
      <c r="Q85" s="48">
        <v>2</v>
      </c>
      <c r="R85" s="48"/>
      <c r="S85" s="62"/>
    </row>
    <row r="86" spans="1:19" ht="24.95" customHeight="1" x14ac:dyDescent="0.15">
      <c r="A86" s="62"/>
      <c r="B86" s="62"/>
      <c r="C86" s="94">
        <v>30403060</v>
      </c>
      <c r="D86" s="141" t="s">
        <v>153</v>
      </c>
      <c r="E86" s="135">
        <v>2</v>
      </c>
      <c r="F86" s="135">
        <v>32</v>
      </c>
      <c r="G86" s="146">
        <v>32</v>
      </c>
      <c r="H86" s="135" t="s">
        <v>72</v>
      </c>
      <c r="I86" s="135" t="s">
        <v>72</v>
      </c>
      <c r="J86" s="135" t="s">
        <v>138</v>
      </c>
      <c r="K86" s="48"/>
      <c r="L86" s="48"/>
      <c r="M86" s="136"/>
      <c r="N86" s="136"/>
      <c r="O86" s="48"/>
      <c r="P86" s="48"/>
      <c r="Q86" s="48">
        <v>2</v>
      </c>
      <c r="R86" s="48"/>
      <c r="S86" s="62"/>
    </row>
    <row r="87" spans="1:19" ht="24.95" customHeight="1" x14ac:dyDescent="0.15">
      <c r="A87" s="62"/>
      <c r="B87" s="62"/>
      <c r="C87" s="96" t="s">
        <v>103</v>
      </c>
      <c r="D87" s="147" t="s">
        <v>154</v>
      </c>
      <c r="E87" s="135">
        <v>2</v>
      </c>
      <c r="F87" s="135">
        <v>32</v>
      </c>
      <c r="G87" s="135">
        <v>24</v>
      </c>
      <c r="H87" s="135">
        <v>8</v>
      </c>
      <c r="I87" s="135">
        <v>0</v>
      </c>
      <c r="J87" s="135" t="s">
        <v>138</v>
      </c>
      <c r="K87" s="48"/>
      <c r="L87" s="48"/>
      <c r="M87" s="136"/>
      <c r="N87" s="136"/>
      <c r="O87" s="48"/>
      <c r="P87" s="48">
        <v>2</v>
      </c>
      <c r="Q87" s="48"/>
      <c r="R87" s="48"/>
      <c r="S87" s="62"/>
    </row>
    <row r="88" spans="1:19" ht="24.95" customHeight="1" x14ac:dyDescent="0.15">
      <c r="A88" s="62"/>
      <c r="B88" s="62"/>
      <c r="C88" s="94">
        <v>30403070</v>
      </c>
      <c r="D88" s="141" t="s">
        <v>155</v>
      </c>
      <c r="E88" s="135">
        <v>2</v>
      </c>
      <c r="F88" s="135">
        <v>32</v>
      </c>
      <c r="G88" s="135">
        <v>24</v>
      </c>
      <c r="H88" s="135">
        <v>8</v>
      </c>
      <c r="I88" s="135">
        <v>0</v>
      </c>
      <c r="J88" s="135" t="s">
        <v>138</v>
      </c>
      <c r="K88" s="48"/>
      <c r="L88" s="48"/>
      <c r="M88" s="136"/>
      <c r="N88" s="136"/>
      <c r="O88" s="48"/>
      <c r="P88" s="48">
        <v>2</v>
      </c>
      <c r="Q88" s="48"/>
      <c r="R88" s="111"/>
      <c r="S88" s="62"/>
    </row>
    <row r="89" spans="1:19" s="18" customFormat="1" ht="16.149999999999999" customHeight="1" x14ac:dyDescent="0.15">
      <c r="A89" s="63"/>
      <c r="B89" s="63"/>
      <c r="C89" s="56" t="s">
        <v>73</v>
      </c>
      <c r="D89" s="56"/>
      <c r="E89" s="45">
        <v>21</v>
      </c>
      <c r="F89" s="45">
        <f>SUM(F70:F88)</f>
        <v>672</v>
      </c>
      <c r="G89" s="45">
        <f>SUM(G70:G88)</f>
        <v>500</v>
      </c>
      <c r="H89" s="45">
        <f>SUM(H70:H88)</f>
        <v>152</v>
      </c>
      <c r="I89" s="45">
        <f>SUM(I70:I88)</f>
        <v>20</v>
      </c>
      <c r="J89" s="45"/>
      <c r="K89" s="45">
        <f t="shared" ref="K89:R89" si="5">SUM(K70:K88)</f>
        <v>0</v>
      </c>
      <c r="L89" s="45">
        <f t="shared" si="5"/>
        <v>0</v>
      </c>
      <c r="M89" s="45">
        <f t="shared" si="5"/>
        <v>2.5</v>
      </c>
      <c r="N89" s="45">
        <f t="shared" si="5"/>
        <v>7</v>
      </c>
      <c r="O89" s="45">
        <f t="shared" si="5"/>
        <v>9</v>
      </c>
      <c r="P89" s="45">
        <f t="shared" si="5"/>
        <v>8.5</v>
      </c>
      <c r="Q89" s="45">
        <f t="shared" si="5"/>
        <v>11.5</v>
      </c>
      <c r="R89" s="45">
        <f t="shared" si="5"/>
        <v>0</v>
      </c>
      <c r="S89" s="45"/>
    </row>
    <row r="90" spans="1:19" s="17" customFormat="1" ht="16.149999999999999" customHeight="1" x14ac:dyDescent="0.15">
      <c r="A90" s="60" t="s">
        <v>74</v>
      </c>
      <c r="B90" s="60"/>
      <c r="C90" s="60"/>
      <c r="D90" s="60"/>
      <c r="E90" s="46">
        <f>E25+E48+E64+E69+E89</f>
        <v>125</v>
      </c>
      <c r="F90" s="38">
        <f>F25+F48+F64+F69+F89</f>
        <v>2452</v>
      </c>
      <c r="G90" s="38">
        <f>G25+G48+G64+G69+G89</f>
        <v>2046</v>
      </c>
      <c r="H90" s="46">
        <f>H25+H48+H64+H69+H89</f>
        <v>282</v>
      </c>
      <c r="I90" s="46">
        <f>I25+I48+I64+I69+I89</f>
        <v>36</v>
      </c>
      <c r="J90" s="46"/>
      <c r="K90" s="46">
        <f t="shared" ref="K90:R90" si="6">K25+K48+K64+K69+K89</f>
        <v>20</v>
      </c>
      <c r="L90" s="46">
        <f t="shared" si="6"/>
        <v>20.5</v>
      </c>
      <c r="M90" s="46">
        <f t="shared" si="6"/>
        <v>15.5</v>
      </c>
      <c r="N90" s="46">
        <f t="shared" si="6"/>
        <v>16</v>
      </c>
      <c r="O90" s="46">
        <f t="shared" si="6"/>
        <v>20.5</v>
      </c>
      <c r="P90" s="46">
        <f t="shared" si="6"/>
        <v>16.5</v>
      </c>
      <c r="Q90" s="46">
        <f t="shared" si="6"/>
        <v>11.5</v>
      </c>
      <c r="R90" s="46">
        <f t="shared" si="6"/>
        <v>0</v>
      </c>
      <c r="S90" s="46"/>
    </row>
  </sheetData>
  <mergeCells count="38">
    <mergeCell ref="S43:S47"/>
    <mergeCell ref="S50:S63"/>
    <mergeCell ref="S65:S67"/>
    <mergeCell ref="S71:S88"/>
    <mergeCell ref="C89:D89"/>
    <mergeCell ref="C64:D64"/>
    <mergeCell ref="C69:D69"/>
    <mergeCell ref="O71:Q71"/>
    <mergeCell ref="A90:D90"/>
    <mergeCell ref="A2:A4"/>
    <mergeCell ref="A5:A49"/>
    <mergeCell ref="A50:A64"/>
    <mergeCell ref="A65:A69"/>
    <mergeCell ref="A70:A89"/>
    <mergeCell ref="B2:B4"/>
    <mergeCell ref="B5:B25"/>
    <mergeCell ref="B26:B48"/>
    <mergeCell ref="B50:B64"/>
    <mergeCell ref="B65:B69"/>
    <mergeCell ref="B70:B89"/>
    <mergeCell ref="C2:C4"/>
    <mergeCell ref="D2:D4"/>
    <mergeCell ref="C48:D48"/>
    <mergeCell ref="B49:D49"/>
    <mergeCell ref="A1:S1"/>
    <mergeCell ref="K2:R2"/>
    <mergeCell ref="K9:Q9"/>
    <mergeCell ref="C25:D25"/>
    <mergeCell ref="K42:Q42"/>
    <mergeCell ref="E2:E4"/>
    <mergeCell ref="F2:F4"/>
    <mergeCell ref="G2:G4"/>
    <mergeCell ref="H2:H4"/>
    <mergeCell ref="I2:I4"/>
    <mergeCell ref="J2:J4"/>
    <mergeCell ref="S2:S4"/>
    <mergeCell ref="S5:S24"/>
    <mergeCell ref="S26:S41"/>
  </mergeCells>
  <phoneticPr fontId="16" type="noConversion"/>
  <pageMargins left="0.69930555555555596" right="0.69930555555555596" top="0.75" bottom="0.75" header="0.3" footer="0.3"/>
  <pageSetup paperSize="9" scale="88" fitToHeight="0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7"/>
  <sheetViews>
    <sheetView tabSelected="1" topLeftCell="A31" zoomScale="110" zoomScaleNormal="110" workbookViewId="0">
      <selection activeCell="A9" sqref="A1:I1048576"/>
    </sheetView>
  </sheetViews>
  <sheetFormatPr defaultColWidth="9" defaultRowHeight="14.25" x14ac:dyDescent="0.1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  <col min="10" max="16384" width="9" style="7"/>
  </cols>
  <sheetData>
    <row r="1" spans="1:9" ht="30" customHeight="1" x14ac:dyDescent="0.15">
      <c r="A1" s="54" t="s">
        <v>156</v>
      </c>
      <c r="B1" s="54"/>
      <c r="C1" s="54"/>
      <c r="D1" s="54"/>
      <c r="E1" s="54"/>
      <c r="F1" s="54"/>
      <c r="G1" s="54"/>
      <c r="H1" s="54"/>
      <c r="I1" s="54"/>
    </row>
    <row r="2" spans="1:9" s="1" customFormat="1" ht="15.95" customHeight="1" x14ac:dyDescent="0.15">
      <c r="A2" s="47" t="s">
        <v>75</v>
      </c>
      <c r="B2" s="47" t="s">
        <v>76</v>
      </c>
      <c r="C2" s="73" t="s">
        <v>77</v>
      </c>
      <c r="D2" s="74"/>
      <c r="E2" s="47" t="s">
        <v>78</v>
      </c>
      <c r="F2" s="47" t="s">
        <v>79</v>
      </c>
      <c r="G2" s="47" t="s">
        <v>80</v>
      </c>
      <c r="H2" s="47" t="s">
        <v>81</v>
      </c>
      <c r="I2" s="47" t="s">
        <v>12</v>
      </c>
    </row>
    <row r="3" spans="1:9" s="2" customFormat="1" ht="24.95" customHeight="1" x14ac:dyDescent="0.15">
      <c r="A3" s="48">
        <v>1</v>
      </c>
      <c r="B3" s="148">
        <v>20900060</v>
      </c>
      <c r="C3" s="149" t="s">
        <v>160</v>
      </c>
      <c r="D3" s="150"/>
      <c r="E3" s="47">
        <v>0.5</v>
      </c>
      <c r="F3" s="48">
        <v>1</v>
      </c>
      <c r="G3" s="48" t="s">
        <v>161</v>
      </c>
      <c r="H3" s="48"/>
      <c r="I3" s="47" t="s">
        <v>157</v>
      </c>
    </row>
    <row r="4" spans="1:9" s="2" customFormat="1" ht="24.95" customHeight="1" x14ac:dyDescent="0.15">
      <c r="A4" s="48">
        <v>2</v>
      </c>
      <c r="B4" s="47">
        <v>20900090</v>
      </c>
      <c r="C4" s="151" t="s">
        <v>162</v>
      </c>
      <c r="D4" s="150"/>
      <c r="E4" s="47">
        <v>1</v>
      </c>
      <c r="F4" s="47">
        <v>2</v>
      </c>
      <c r="G4" s="48" t="s">
        <v>163</v>
      </c>
      <c r="H4" s="48"/>
      <c r="I4" s="47"/>
    </row>
    <row r="5" spans="1:9" s="2" customFormat="1" ht="24.95" customHeight="1" x14ac:dyDescent="0.15">
      <c r="A5" s="48">
        <v>3</v>
      </c>
      <c r="B5" s="50">
        <v>20302011</v>
      </c>
      <c r="C5" s="152" t="s">
        <v>164</v>
      </c>
      <c r="D5" s="153"/>
      <c r="E5" s="47">
        <v>1</v>
      </c>
      <c r="F5" s="47">
        <v>1</v>
      </c>
      <c r="G5" s="154" t="s">
        <v>82</v>
      </c>
      <c r="H5" s="48"/>
      <c r="I5" s="47"/>
    </row>
    <row r="6" spans="1:9" s="2" customFormat="1" ht="24.95" customHeight="1" x14ac:dyDescent="0.15">
      <c r="A6" s="48">
        <v>4</v>
      </c>
      <c r="B6" s="50">
        <v>20302012</v>
      </c>
      <c r="C6" s="152" t="s">
        <v>165</v>
      </c>
      <c r="D6" s="155"/>
      <c r="E6" s="47">
        <v>2</v>
      </c>
      <c r="F6" s="47"/>
      <c r="G6" s="154" t="s">
        <v>166</v>
      </c>
      <c r="H6" s="47"/>
      <c r="I6" s="47"/>
    </row>
    <row r="7" spans="1:9" s="2" customFormat="1" ht="24.95" customHeight="1" x14ac:dyDescent="0.15">
      <c r="A7" s="48">
        <v>5</v>
      </c>
      <c r="B7" s="156">
        <v>20400191</v>
      </c>
      <c r="C7" s="157" t="s">
        <v>167</v>
      </c>
      <c r="D7" s="157"/>
      <c r="E7" s="158">
        <v>1</v>
      </c>
      <c r="F7" s="158">
        <v>2</v>
      </c>
      <c r="G7" s="158" t="s">
        <v>166</v>
      </c>
      <c r="H7" s="158"/>
      <c r="I7" s="159"/>
    </row>
    <row r="8" spans="1:9" s="2" customFormat="1" ht="24.95" customHeight="1" x14ac:dyDescent="0.15">
      <c r="A8" s="48">
        <v>6</v>
      </c>
      <c r="B8" s="160">
        <v>20400640</v>
      </c>
      <c r="C8" s="157" t="s">
        <v>168</v>
      </c>
      <c r="D8" s="157"/>
      <c r="E8" s="158">
        <v>1.5</v>
      </c>
      <c r="F8" s="158"/>
      <c r="G8" s="161" t="s">
        <v>83</v>
      </c>
      <c r="H8" s="158"/>
      <c r="I8" s="159"/>
    </row>
    <row r="9" spans="1:9" s="2" customFormat="1" ht="24.95" customHeight="1" x14ac:dyDescent="0.15">
      <c r="A9" s="48">
        <v>7</v>
      </c>
      <c r="B9" s="162" t="s">
        <v>84</v>
      </c>
      <c r="C9" s="157" t="s">
        <v>169</v>
      </c>
      <c r="D9" s="157"/>
      <c r="E9" s="158">
        <v>1</v>
      </c>
      <c r="F9" s="158">
        <v>1</v>
      </c>
      <c r="G9" s="158" t="s">
        <v>166</v>
      </c>
      <c r="H9" s="158"/>
      <c r="I9" s="159"/>
    </row>
    <row r="10" spans="1:9" s="2" customFormat="1" ht="24.95" customHeight="1" x14ac:dyDescent="0.15">
      <c r="A10" s="48">
        <v>8</v>
      </c>
      <c r="B10" s="162" t="s">
        <v>85</v>
      </c>
      <c r="C10" s="157" t="s">
        <v>170</v>
      </c>
      <c r="D10" s="157"/>
      <c r="E10" s="158">
        <v>0.5</v>
      </c>
      <c r="F10" s="158">
        <v>1</v>
      </c>
      <c r="G10" s="158" t="s">
        <v>166</v>
      </c>
      <c r="H10" s="158"/>
      <c r="I10" s="159"/>
    </row>
    <row r="11" spans="1:9" s="2" customFormat="1" ht="24.95" customHeight="1" x14ac:dyDescent="0.15">
      <c r="A11" s="48">
        <v>9</v>
      </c>
      <c r="B11" s="162" t="s">
        <v>86</v>
      </c>
      <c r="C11" s="157" t="s">
        <v>171</v>
      </c>
      <c r="D11" s="157"/>
      <c r="E11" s="158">
        <v>3</v>
      </c>
      <c r="F11" s="158">
        <v>3</v>
      </c>
      <c r="G11" s="158" t="s">
        <v>172</v>
      </c>
      <c r="H11" s="158">
        <v>30</v>
      </c>
      <c r="I11" s="159"/>
    </row>
    <row r="12" spans="1:9" s="2" customFormat="1" ht="24.95" customHeight="1" x14ac:dyDescent="0.15">
      <c r="A12" s="48">
        <v>10</v>
      </c>
      <c r="B12" s="156">
        <v>20400620</v>
      </c>
      <c r="C12" s="157" t="s">
        <v>173</v>
      </c>
      <c r="D12" s="157"/>
      <c r="E12" s="158">
        <v>1.5</v>
      </c>
      <c r="F12" s="158">
        <v>3</v>
      </c>
      <c r="G12" s="158" t="s">
        <v>174</v>
      </c>
      <c r="H12" s="158"/>
      <c r="I12" s="159"/>
    </row>
    <row r="13" spans="1:9" s="2" customFormat="1" ht="24.95" customHeight="1" x14ac:dyDescent="0.15">
      <c r="A13" s="48">
        <v>11</v>
      </c>
      <c r="B13" s="162" t="s">
        <v>87</v>
      </c>
      <c r="C13" s="157" t="s">
        <v>175</v>
      </c>
      <c r="D13" s="157"/>
      <c r="E13" s="158">
        <v>0.5</v>
      </c>
      <c r="F13" s="158">
        <v>1</v>
      </c>
      <c r="G13" s="158" t="s">
        <v>172</v>
      </c>
      <c r="H13" s="158"/>
      <c r="I13" s="159"/>
    </row>
    <row r="14" spans="1:9" s="2" customFormat="1" ht="24.95" customHeight="1" x14ac:dyDescent="0.15">
      <c r="A14" s="48">
        <v>12</v>
      </c>
      <c r="B14" s="156">
        <v>20400630</v>
      </c>
      <c r="C14" s="157" t="s">
        <v>176</v>
      </c>
      <c r="D14" s="157"/>
      <c r="E14" s="158">
        <v>6</v>
      </c>
      <c r="F14" s="158">
        <v>6</v>
      </c>
      <c r="G14" s="158">
        <v>7</v>
      </c>
      <c r="H14" s="158">
        <v>80</v>
      </c>
      <c r="I14" s="159"/>
    </row>
    <row r="15" spans="1:9" s="2" customFormat="1" ht="24.95" customHeight="1" x14ac:dyDescent="0.15">
      <c r="A15" s="48">
        <v>13</v>
      </c>
      <c r="B15" s="163">
        <v>20400660</v>
      </c>
      <c r="C15" s="157" t="s">
        <v>177</v>
      </c>
      <c r="D15" s="157"/>
      <c r="E15" s="164">
        <v>1</v>
      </c>
      <c r="F15" s="164">
        <v>1</v>
      </c>
      <c r="G15" s="164">
        <v>5</v>
      </c>
      <c r="H15" s="164"/>
      <c r="I15" s="165"/>
    </row>
    <row r="16" spans="1:9" s="2" customFormat="1" ht="24.95" customHeight="1" x14ac:dyDescent="0.15">
      <c r="A16" s="48">
        <v>14</v>
      </c>
      <c r="B16" s="166">
        <v>20400650</v>
      </c>
      <c r="C16" s="157" t="s">
        <v>178</v>
      </c>
      <c r="D16" s="157"/>
      <c r="E16" s="158">
        <v>12</v>
      </c>
      <c r="F16" s="158">
        <v>16</v>
      </c>
      <c r="G16" s="158">
        <v>8</v>
      </c>
      <c r="H16" s="158" t="s">
        <v>179</v>
      </c>
      <c r="I16" s="159"/>
    </row>
    <row r="17" spans="1:9" s="2" customFormat="1" x14ac:dyDescent="0.15">
      <c r="A17" s="73" t="s">
        <v>88</v>
      </c>
      <c r="B17" s="79"/>
      <c r="C17" s="79"/>
      <c r="D17" s="74"/>
      <c r="E17" s="47">
        <f>SUM(E3:E16)</f>
        <v>32.5</v>
      </c>
      <c r="F17" s="47">
        <f>SUM(F3:F16)</f>
        <v>38</v>
      </c>
      <c r="G17" s="47"/>
      <c r="H17" s="47"/>
      <c r="I17" s="47"/>
    </row>
    <row r="18" spans="1:9" s="2" customFormat="1" x14ac:dyDescent="0.15">
      <c r="A18" s="8"/>
      <c r="B18" s="8"/>
      <c r="C18" s="8"/>
      <c r="D18" s="8"/>
      <c r="E18" s="8"/>
      <c r="F18" s="8"/>
      <c r="G18" s="8"/>
      <c r="H18" s="8"/>
      <c r="I18" s="8"/>
    </row>
    <row r="19" spans="1:9" s="2" customFormat="1" x14ac:dyDescent="0.15">
      <c r="A19" s="9"/>
      <c r="B19" s="9"/>
      <c r="C19" s="9"/>
      <c r="D19" s="9"/>
      <c r="E19" s="9"/>
      <c r="F19" s="9"/>
      <c r="G19" s="9"/>
      <c r="H19" s="9"/>
      <c r="I19" s="8"/>
    </row>
    <row r="20" spans="1:9" s="2" customFormat="1" x14ac:dyDescent="0.15">
      <c r="A20" s="9"/>
      <c r="B20" s="9"/>
      <c r="C20" s="9"/>
      <c r="D20" s="9"/>
      <c r="E20" s="9"/>
      <c r="F20" s="9"/>
      <c r="G20" s="9"/>
      <c r="H20" s="9"/>
      <c r="I20" s="8"/>
    </row>
    <row r="21" spans="1:9" s="2" customFormat="1" x14ac:dyDescent="0.15">
      <c r="A21" s="9"/>
      <c r="B21" s="9"/>
      <c r="C21" s="9"/>
      <c r="D21" s="9"/>
      <c r="E21" s="9"/>
      <c r="F21" s="9"/>
      <c r="G21" s="9"/>
      <c r="H21" s="9"/>
      <c r="I21" s="8"/>
    </row>
    <row r="22" spans="1:9" s="2" customFormat="1" x14ac:dyDescent="0.15">
      <c r="A22" s="9"/>
      <c r="B22" s="9"/>
      <c r="C22" s="9"/>
      <c r="D22" s="9"/>
      <c r="E22" s="9"/>
      <c r="F22" s="9"/>
      <c r="G22" s="9"/>
      <c r="H22" s="9"/>
      <c r="I22" s="8"/>
    </row>
    <row r="23" spans="1:9" s="2" customFormat="1" ht="30" customHeight="1" x14ac:dyDescent="0.15">
      <c r="A23" s="54" t="s">
        <v>104</v>
      </c>
      <c r="B23" s="54"/>
      <c r="C23" s="54"/>
      <c r="D23" s="54"/>
      <c r="E23" s="54"/>
      <c r="F23" s="54"/>
      <c r="G23" s="54"/>
      <c r="H23" s="54"/>
      <c r="I23" s="54"/>
    </row>
    <row r="24" spans="1:9" s="3" customFormat="1" ht="24.95" customHeight="1" x14ac:dyDescent="0.15">
      <c r="A24" s="73" t="s">
        <v>89</v>
      </c>
      <c r="B24" s="74"/>
      <c r="C24" s="47" t="s">
        <v>78</v>
      </c>
      <c r="D24" s="73" t="s">
        <v>90</v>
      </c>
      <c r="E24" s="74"/>
      <c r="F24" s="73" t="s">
        <v>91</v>
      </c>
      <c r="G24" s="74"/>
      <c r="H24" s="73" t="s">
        <v>92</v>
      </c>
      <c r="I24" s="74"/>
    </row>
    <row r="25" spans="1:9" ht="15.95" customHeight="1" x14ac:dyDescent="0.15">
      <c r="A25" s="61" t="s">
        <v>13</v>
      </c>
      <c r="B25" s="48" t="s">
        <v>93</v>
      </c>
      <c r="C25" s="47">
        <f>教学进程表!E25</f>
        <v>46</v>
      </c>
      <c r="D25" s="77">
        <f>C25/$C$31</f>
        <v>0.29206349206349208</v>
      </c>
      <c r="E25" s="78"/>
      <c r="F25" s="77">
        <f>C25/128</f>
        <v>0.359375</v>
      </c>
      <c r="G25" s="78"/>
      <c r="H25" s="83" t="s">
        <v>101</v>
      </c>
      <c r="I25" s="84"/>
    </row>
    <row r="26" spans="1:9" ht="15.95" customHeight="1" x14ac:dyDescent="0.15">
      <c r="A26" s="63"/>
      <c r="B26" s="48" t="s">
        <v>94</v>
      </c>
      <c r="C26" s="47">
        <f>教学进程表!E48</f>
        <v>16</v>
      </c>
      <c r="D26" s="77">
        <f t="shared" ref="D26:D31" si="0">C26/$C$31</f>
        <v>0.10158730158730159</v>
      </c>
      <c r="E26" s="78"/>
      <c r="F26" s="77">
        <f>C26/128</f>
        <v>0.125</v>
      </c>
      <c r="G26" s="78"/>
      <c r="H26" s="85"/>
      <c r="I26" s="86"/>
    </row>
    <row r="27" spans="1:9" s="2" customFormat="1" ht="15.95" customHeight="1" x14ac:dyDescent="0.15">
      <c r="A27" s="75" t="s">
        <v>62</v>
      </c>
      <c r="B27" s="76"/>
      <c r="C27" s="47">
        <f>教学进程表!E64</f>
        <v>34</v>
      </c>
      <c r="D27" s="77">
        <f t="shared" si="0"/>
        <v>0.21587301587301588</v>
      </c>
      <c r="E27" s="78"/>
      <c r="F27" s="77">
        <f>C27/128</f>
        <v>0.265625</v>
      </c>
      <c r="G27" s="78"/>
      <c r="H27" s="85"/>
      <c r="I27" s="86"/>
    </row>
    <row r="28" spans="1:9" s="2" customFormat="1" ht="15.95" customHeight="1" x14ac:dyDescent="0.15">
      <c r="A28" s="81" t="s">
        <v>67</v>
      </c>
      <c r="B28" s="51" t="s">
        <v>95</v>
      </c>
      <c r="C28" s="47">
        <f>教学进程表!E69</f>
        <v>8</v>
      </c>
      <c r="D28" s="77">
        <f t="shared" si="0"/>
        <v>5.0793650793650794E-2</v>
      </c>
      <c r="E28" s="78"/>
      <c r="F28" s="77">
        <f>C28/128</f>
        <v>6.25E-2</v>
      </c>
      <c r="G28" s="78"/>
      <c r="H28" s="85"/>
      <c r="I28" s="86"/>
    </row>
    <row r="29" spans="1:9" s="2" customFormat="1" ht="15.95" customHeight="1" x14ac:dyDescent="0.15">
      <c r="A29" s="82"/>
      <c r="B29" s="10" t="s">
        <v>96</v>
      </c>
      <c r="C29" s="47">
        <f>教学进程表!E89</f>
        <v>21</v>
      </c>
      <c r="D29" s="77">
        <f t="shared" si="0"/>
        <v>0.13333333333333333</v>
      </c>
      <c r="E29" s="78"/>
      <c r="F29" s="77">
        <f>C29/128</f>
        <v>0.1640625</v>
      </c>
      <c r="G29" s="78"/>
      <c r="H29" s="85"/>
      <c r="I29" s="86"/>
    </row>
    <row r="30" spans="1:9" s="2" customFormat="1" ht="15.95" customHeight="1" x14ac:dyDescent="0.15">
      <c r="A30" s="75" t="s">
        <v>97</v>
      </c>
      <c r="B30" s="76"/>
      <c r="C30" s="47">
        <f>E17</f>
        <v>32.5</v>
      </c>
      <c r="D30" s="77">
        <f t="shared" si="0"/>
        <v>0.20634920634920634</v>
      </c>
      <c r="E30" s="78"/>
      <c r="F30" s="77" t="s">
        <v>98</v>
      </c>
      <c r="G30" s="78"/>
      <c r="H30" s="85"/>
      <c r="I30" s="86"/>
    </row>
    <row r="31" spans="1:9" s="2" customFormat="1" ht="15.95" customHeight="1" x14ac:dyDescent="0.15">
      <c r="A31" s="75" t="s">
        <v>99</v>
      </c>
      <c r="B31" s="76"/>
      <c r="C31" s="11">
        <f>SUM(C25:C30)</f>
        <v>157.5</v>
      </c>
      <c r="D31" s="77">
        <f t="shared" si="0"/>
        <v>1</v>
      </c>
      <c r="E31" s="78"/>
      <c r="F31" s="77" t="s">
        <v>98</v>
      </c>
      <c r="G31" s="78"/>
      <c r="H31" s="85"/>
      <c r="I31" s="86"/>
    </row>
    <row r="32" spans="1:9" s="2" customFormat="1" ht="15.95" customHeight="1" x14ac:dyDescent="0.15">
      <c r="A32" s="75" t="s">
        <v>100</v>
      </c>
      <c r="B32" s="76"/>
      <c r="C32" s="48"/>
      <c r="D32" s="77">
        <v>0.27100000000000002</v>
      </c>
      <c r="E32" s="78"/>
      <c r="F32" s="77" t="s">
        <v>98</v>
      </c>
      <c r="G32" s="78"/>
      <c r="H32" s="87"/>
      <c r="I32" s="88"/>
    </row>
    <row r="33" spans="1:9" s="2" customFormat="1" ht="15.95" customHeight="1" x14ac:dyDescent="0.15">
      <c r="A33" s="12"/>
      <c r="B33" s="12"/>
      <c r="C33" s="12"/>
      <c r="D33" s="12"/>
      <c r="E33" s="12"/>
      <c r="F33" s="12"/>
      <c r="G33" s="12"/>
      <c r="H33" s="12"/>
      <c r="I33" s="12"/>
    </row>
    <row r="34" spans="1:9" s="2" customFormat="1" ht="15.95" customHeight="1" x14ac:dyDescent="0.15">
      <c r="A34" s="13"/>
      <c r="B34" s="14"/>
      <c r="C34" s="14"/>
      <c r="D34" s="14"/>
      <c r="E34" s="14"/>
      <c r="F34" s="14"/>
      <c r="G34" s="14"/>
      <c r="H34" s="80" t="s">
        <v>158</v>
      </c>
      <c r="I34" s="80"/>
    </row>
    <row r="35" spans="1:9" s="2" customFormat="1" ht="15.95" customHeight="1" x14ac:dyDescent="0.15">
      <c r="A35" s="13"/>
      <c r="B35" s="14"/>
      <c r="C35" s="14"/>
      <c r="D35" s="14"/>
      <c r="E35" s="14"/>
      <c r="F35" s="14"/>
      <c r="G35" s="14"/>
      <c r="H35" s="14"/>
      <c r="I35" s="15"/>
    </row>
    <row r="36" spans="1:9" x14ac:dyDescent="0.15">
      <c r="A36" s="13"/>
      <c r="B36" s="14"/>
      <c r="C36" s="14"/>
      <c r="D36" s="14"/>
      <c r="E36" s="14"/>
      <c r="F36" s="14"/>
      <c r="G36" s="14"/>
      <c r="H36" s="80" t="s">
        <v>159</v>
      </c>
      <c r="I36" s="80"/>
    </row>
    <row r="37" spans="1:9" ht="19.5" customHeight="1" x14ac:dyDescent="0.15"/>
  </sheetData>
  <mergeCells count="47">
    <mergeCell ref="H34:I34"/>
    <mergeCell ref="H36:I36"/>
    <mergeCell ref="A25:A26"/>
    <mergeCell ref="A28:A29"/>
    <mergeCell ref="H25:I32"/>
    <mergeCell ref="A31:B31"/>
    <mergeCell ref="D31:E31"/>
    <mergeCell ref="F31:G31"/>
    <mergeCell ref="A32:B32"/>
    <mergeCell ref="D32:E32"/>
    <mergeCell ref="F32:G32"/>
    <mergeCell ref="D28:E28"/>
    <mergeCell ref="F28:G28"/>
    <mergeCell ref="D29:E29"/>
    <mergeCell ref="F29:G29"/>
    <mergeCell ref="A30:B30"/>
    <mergeCell ref="D30:E30"/>
    <mergeCell ref="F30:G30"/>
    <mergeCell ref="D25:E25"/>
    <mergeCell ref="F25:G25"/>
    <mergeCell ref="D26:E26"/>
    <mergeCell ref="F26:G26"/>
    <mergeCell ref="A27:B27"/>
    <mergeCell ref="D27:E27"/>
    <mergeCell ref="F27:G27"/>
    <mergeCell ref="A17:D17"/>
    <mergeCell ref="A23:I23"/>
    <mergeCell ref="A24:B24"/>
    <mergeCell ref="D24:E24"/>
    <mergeCell ref="F24:G24"/>
    <mergeCell ref="H24:I24"/>
    <mergeCell ref="C11:D11"/>
    <mergeCell ref="C12:D12"/>
    <mergeCell ref="C13:D13"/>
    <mergeCell ref="C14:D14"/>
    <mergeCell ref="C16:D16"/>
    <mergeCell ref="C15:D15"/>
    <mergeCell ref="C6:D6"/>
    <mergeCell ref="C7:D7"/>
    <mergeCell ref="C8:D8"/>
    <mergeCell ref="C9:D9"/>
    <mergeCell ref="C10:D10"/>
    <mergeCell ref="A1:I1"/>
    <mergeCell ref="C2:D2"/>
    <mergeCell ref="C3:D3"/>
    <mergeCell ref="C4:D4"/>
    <mergeCell ref="C5:D5"/>
  </mergeCells>
  <phoneticPr fontId="16" type="noConversion"/>
  <pageMargins left="1" right="1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William</cp:lastModifiedBy>
  <cp:lastPrinted>2018-07-04T07:47:00Z</cp:lastPrinted>
  <dcterms:created xsi:type="dcterms:W3CDTF">2006-12-06T04:52:00Z</dcterms:created>
  <dcterms:modified xsi:type="dcterms:W3CDTF">2018-08-24T14:55:14Z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