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7490" windowHeight="1050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教学进程表!$A$1:$S$16</definedName>
    <definedName name="_xlnm.Print_Area" localSheetId="1">实践环节与最低学分要求!$A$1:$I$22</definedName>
    <definedName name="_xlnm.Print_Titles" localSheetId="0">教学进程表!$2:$4</definedName>
  </definedNames>
  <calcPr calcId="145621"/>
</workbook>
</file>

<file path=xl/calcChain.xml><?xml version="1.0" encoding="utf-8"?>
<calcChain xmlns="http://schemas.openxmlformats.org/spreadsheetml/2006/main">
  <c r="G10" i="2" l="1"/>
  <c r="H10" i="2"/>
  <c r="I10" i="2"/>
  <c r="K10" i="2"/>
  <c r="L10" i="2"/>
  <c r="M10" i="2"/>
  <c r="N10" i="2"/>
  <c r="O10" i="2"/>
  <c r="P10" i="2"/>
  <c r="Q10" i="2"/>
  <c r="R10" i="2"/>
  <c r="K15" i="2"/>
  <c r="L15" i="2"/>
  <c r="M15" i="2"/>
  <c r="N15" i="2"/>
  <c r="O15" i="2"/>
  <c r="P15" i="2"/>
  <c r="Q15" i="2"/>
  <c r="R15" i="2"/>
  <c r="H15" i="2"/>
  <c r="I15" i="2"/>
  <c r="G15" i="2"/>
  <c r="E10" i="2" l="1"/>
  <c r="C13" i="10" s="1"/>
  <c r="F10" i="2"/>
  <c r="E15" i="2"/>
  <c r="C14" i="10" s="1"/>
  <c r="F15" i="2"/>
  <c r="F14" i="10" l="1"/>
  <c r="F13" i="10"/>
  <c r="E16" i="2"/>
  <c r="F16" i="2"/>
  <c r="G16" i="2"/>
  <c r="H16" i="2"/>
  <c r="I16" i="2"/>
  <c r="K16" i="2"/>
  <c r="L16" i="2"/>
  <c r="M16" i="2"/>
  <c r="N16" i="2"/>
  <c r="O16" i="2"/>
  <c r="P16" i="2"/>
  <c r="Q16" i="2"/>
  <c r="R16" i="2"/>
  <c r="C15" i="10"/>
  <c r="C16" i="10" l="1"/>
  <c r="D16" i="10" l="1"/>
  <c r="D13" i="10"/>
  <c r="D14" i="10"/>
  <c r="D15" i="10"/>
</calcChain>
</file>

<file path=xl/sharedStrings.xml><?xml version="1.0" encoding="utf-8"?>
<sst xmlns="http://schemas.openxmlformats.org/spreadsheetml/2006/main" count="70" uniqueCount="58">
  <si>
    <t>NO.</t>
  </si>
  <si>
    <t>独立实践环节</t>
    <phoneticPr fontId="5" type="noConversion"/>
  </si>
  <si>
    <t>辅修学分要求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</si>
  <si>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</si>
  <si>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</si>
  <si>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</si>
  <si>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</si>
  <si>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</si>
  <si>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</si>
  <si>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</si>
  <si>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</si>
  <si>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</si>
  <si>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</si>
  <si>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</si>
  <si>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</si>
  <si>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</si>
  <si>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</si>
  <si>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</si>
  <si>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</si>
  <si>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</si>
  <si>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rPr>
        <sz val="8"/>
        <rFont val="宋体"/>
        <family val="3"/>
        <charset val="134"/>
      </rPr>
      <t>课程性质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</si>
  <si>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</si>
  <si>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</si>
  <si>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</si>
  <si>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</si>
  <si>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</si>
  <si>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</si>
  <si>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</si>
  <si>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</si>
  <si>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</si>
  <si>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</si>
  <si>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</si>
  <si>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</si>
  <si>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t>课程名称</t>
    <phoneticPr fontId="5" type="noConversion"/>
  </si>
  <si>
    <t>/</t>
    <phoneticPr fontId="5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</si>
  <si>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</si>
  <si>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t>专业必修课</t>
    <phoneticPr fontId="5" type="noConversion"/>
  </si>
  <si>
    <t>审核者：</t>
    <phoneticPr fontId="5" type="noConversion"/>
  </si>
  <si>
    <r>
      <rPr>
        <sz val="8"/>
        <rFont val="宋体"/>
        <family val="3"/>
        <charset val="134"/>
      </rPr>
      <t>工程图学</t>
    </r>
    <r>
      <rPr>
        <sz val="8"/>
        <rFont val="Times New Roman"/>
        <family val="1"/>
      </rPr>
      <t xml:space="preserve">
 Engineering Graphics</t>
    </r>
    <phoneticPr fontId="5" type="noConversion"/>
  </si>
  <si>
    <r>
      <rPr>
        <sz val="8"/>
        <rFont val="宋体"/>
        <family val="3"/>
        <charset val="134"/>
      </rPr>
      <t xml:space="preserve">工程力学
</t>
    </r>
    <r>
      <rPr>
        <sz val="8"/>
        <rFont val="Times New Roman"/>
        <family val="1"/>
      </rPr>
      <t xml:space="preserve">Engineering Mechanics </t>
    </r>
    <phoneticPr fontId="5" type="noConversion"/>
  </si>
  <si>
    <r>
      <rPr>
        <sz val="8"/>
        <rFont val="宋体"/>
        <family val="3"/>
        <charset val="134"/>
      </rPr>
      <t>机械</t>
    </r>
    <r>
      <rPr>
        <sz val="8"/>
        <rFont val="微软雅黑"/>
        <family val="3"/>
        <charset val="134"/>
      </rPr>
      <t>制造技术</t>
    </r>
    <r>
      <rPr>
        <sz val="8"/>
        <rFont val="宋体"/>
        <family val="3"/>
        <charset val="134"/>
      </rPr>
      <t xml:space="preserve">  </t>
    </r>
    <r>
      <rPr>
        <sz val="8"/>
        <rFont val="Times New Roman"/>
        <family val="1"/>
      </rPr>
      <t xml:space="preserve">                            Mechanical Manufacturing  Technology</t>
    </r>
    <phoneticPr fontId="5" type="noConversion"/>
  </si>
  <si>
    <t>考试</t>
    <phoneticPr fontId="5" type="noConversion"/>
  </si>
  <si>
    <t>考查</t>
    <phoneticPr fontId="5" type="noConversion"/>
  </si>
  <si>
    <r>
      <rPr>
        <sz val="8"/>
        <rFont val="宋体"/>
        <family val="3"/>
        <charset val="134"/>
      </rPr>
      <t>计算机辅助设计</t>
    </r>
    <r>
      <rPr>
        <sz val="8"/>
        <rFont val="Times New Roman"/>
        <family val="1"/>
      </rPr>
      <t xml:space="preserve">                          Computer-Aided Design</t>
    </r>
    <phoneticPr fontId="5" type="noConversion"/>
  </si>
  <si>
    <r>
      <rPr>
        <sz val="8"/>
        <rFont val="宋体"/>
        <family val="3"/>
        <charset val="134"/>
      </rPr>
      <t xml:space="preserve">先进制造技术
</t>
    </r>
    <r>
      <rPr>
        <sz val="8"/>
        <rFont val="Times New Roman"/>
        <family val="1"/>
      </rPr>
      <t xml:space="preserve"> Advanced Manufacturing Technology</t>
    </r>
    <phoneticPr fontId="5" type="noConversion"/>
  </si>
  <si>
    <r>
      <rPr>
        <sz val="8"/>
        <rFont val="宋体"/>
        <family val="3"/>
        <charset val="134"/>
      </rPr>
      <t xml:space="preserve">自动机械设计
</t>
    </r>
    <r>
      <rPr>
        <sz val="8"/>
        <rFont val="Times New Roman"/>
        <family val="1"/>
      </rPr>
      <t>Automatic Machine Design</t>
    </r>
    <phoneticPr fontId="5" type="noConversion"/>
  </si>
  <si>
    <r>
      <rPr>
        <sz val="8"/>
        <rFont val="宋体"/>
        <family val="3"/>
        <charset val="134"/>
      </rPr>
      <t xml:space="preserve">机电一体化技术
</t>
    </r>
    <r>
      <rPr>
        <sz val="8"/>
        <rFont val="Times New Roman"/>
        <family val="1"/>
      </rPr>
      <t>Mechatronics  Technology</t>
    </r>
    <phoneticPr fontId="5" type="noConversion"/>
  </si>
  <si>
    <r>
      <rPr>
        <sz val="8"/>
        <rFont val="宋体"/>
        <family val="3"/>
        <charset val="134"/>
      </rPr>
      <t>科技创新</t>
    </r>
    <r>
      <rPr>
        <sz val="8"/>
        <rFont val="Times New Roman"/>
        <family val="1"/>
      </rPr>
      <t xml:space="preserve">                                                                         Science and Technology Innovation</t>
    </r>
    <phoneticPr fontId="5" type="noConversion"/>
  </si>
  <si>
    <r>
      <rPr>
        <sz val="8"/>
        <rFont val="宋体"/>
        <family val="3"/>
        <charset val="134"/>
      </rPr>
      <t>专业综合实践</t>
    </r>
    <r>
      <rPr>
        <sz val="8"/>
        <rFont val="Times New Roman"/>
        <family val="1"/>
      </rPr>
      <t xml:space="preserve">                                                        Professional Comprehensive Practice</t>
    </r>
    <phoneticPr fontId="5" type="noConversion"/>
  </si>
  <si>
    <r>
      <rPr>
        <sz val="8"/>
        <rFont val="宋体"/>
        <family val="3"/>
        <charset val="134"/>
      </rPr>
      <t>毕业设计</t>
    </r>
    <r>
      <rPr>
        <sz val="8"/>
        <rFont val="Times New Roman"/>
        <family val="1"/>
      </rPr>
      <t xml:space="preserve">                                                                   Graduation Project</t>
    </r>
    <phoneticPr fontId="5" type="noConversion"/>
  </si>
  <si>
    <t>3-6</t>
    <phoneticPr fontId="5" type="noConversion"/>
  </si>
  <si>
    <t>2018级机械工程辅修专业独立实践教学环节安排表</t>
    <phoneticPr fontId="5" type="noConversion"/>
  </si>
  <si>
    <t>2018级机械工程辅修专业学分要求</t>
    <phoneticPr fontId="5" type="noConversion"/>
  </si>
  <si>
    <t>执笔者：刘健</t>
    <phoneticPr fontId="5" type="noConversion"/>
  </si>
  <si>
    <t>2018级机械工程辅修专业教学进程表</t>
    <phoneticPr fontId="5" type="noConversion"/>
  </si>
  <si>
    <r>
      <rPr>
        <sz val="8"/>
        <rFont val="宋体"/>
        <family val="3"/>
        <charset val="134"/>
      </rPr>
      <t xml:space="preserve">机械原理
</t>
    </r>
    <r>
      <rPr>
        <sz val="8"/>
        <rFont val="Times New Roman"/>
        <family val="1"/>
      </rPr>
      <t>Machines and Mechanisms</t>
    </r>
    <phoneticPr fontId="5" type="noConversion"/>
  </si>
  <si>
    <r>
      <rPr>
        <sz val="8"/>
        <rFont val="宋体"/>
        <family val="3"/>
        <charset val="134"/>
      </rPr>
      <t>机械设计</t>
    </r>
    <r>
      <rPr>
        <sz val="8"/>
        <rFont val="Times New Roman"/>
        <family val="1"/>
      </rPr>
      <t xml:space="preserve">                                                                 Mechanical Design</t>
    </r>
    <phoneticPr fontId="5" type="noConversion"/>
  </si>
  <si>
    <t>考查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</si>
</sst>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2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3"/>
      <charset val="134"/>
    </font>
    <font>
      <sz val="8"/>
      <name val="微软雅黑"/>
      <family val="3"/>
      <charset val="134"/>
    </font>
    <font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  <xf numFmtId="0" fontId="21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 textRotation="255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10" xfId="0" quotePrefix="1" applyFont="1" applyFill="1" applyBorder="1" applyAlignment="1">
      <alignment horizontal="left" vertical="center" wrapText="1" shrinkToFit="1"/>
    </xf>
    <xf numFmtId="0" fontId="24" fillId="0" borderId="10" xfId="18" quotePrefix="1" applyFont="1" applyFill="1" applyBorder="1" applyAlignment="1">
      <alignment horizontal="left" vertical="center" wrapText="1"/>
    </xf>
    <xf numFmtId="0" fontId="24" fillId="0" borderId="10" xfId="0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 shrinkToFi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vertical="center" wrapText="1" shrinkToFit="1"/>
    </xf>
    <xf numFmtId="0" fontId="24" fillId="0" borderId="10" xfId="0" quotePrefix="1" applyFont="1" applyFill="1" applyBorder="1" applyAlignment="1">
      <alignment vertical="center" wrapText="1" shrinkToFit="1"/>
    </xf>
    <xf numFmtId="0" fontId="24" fillId="0" borderId="10" xfId="0" quotePrefix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textRotation="255"/>
    </xf>
    <xf numFmtId="0" fontId="24" fillId="0" borderId="10" xfId="0" applyNumberFormat="1" applyFont="1" applyBorder="1" applyAlignment="1">
      <alignment horizontal="center" vertical="center" textRotation="255"/>
    </xf>
    <xf numFmtId="176" fontId="24" fillId="0" borderId="10" xfId="0" applyNumberFormat="1" applyFont="1" applyBorder="1" applyAlignment="1">
      <alignment horizontal="center" vertical="center"/>
    </xf>
    <xf numFmtId="176" fontId="24" fillId="0" borderId="15" xfId="0" applyNumberFormat="1" applyFont="1" applyBorder="1" applyAlignment="1">
      <alignment horizontal="center" vertical="center"/>
    </xf>
    <xf numFmtId="176" fontId="24" fillId="0" borderId="1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教学进程表_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topLeftCell="A4" zoomScale="110" zoomScaleNormal="110" zoomScaleSheetLayoutView="100" workbookViewId="0">
      <selection activeCell="G8" sqref="G8"/>
    </sheetView>
  </sheetViews>
  <sheetFormatPr defaultColWidth="9" defaultRowHeight="15.75" x14ac:dyDescent="0.15"/>
  <cols>
    <col min="1" max="2" width="3.125" style="7" customWidth="1"/>
    <col min="3" max="3" width="6.625" style="10" customWidth="1"/>
    <col min="4" max="4" width="24.625" style="8" customWidth="1"/>
    <col min="5" max="5" width="4.25" style="9" customWidth="1"/>
    <col min="6" max="10" width="3.625" style="10" customWidth="1"/>
    <col min="11" max="11" width="3.625" style="9" customWidth="1"/>
    <col min="12" max="13" width="3.625" style="10" customWidth="1"/>
    <col min="14" max="18" width="3.625" style="4" customWidth="1"/>
    <col min="19" max="19" width="4.125" style="7" customWidth="1"/>
  </cols>
  <sheetData>
    <row r="1" spans="1:19" ht="30" customHeight="1" x14ac:dyDescent="0.1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1.95" customHeight="1" x14ac:dyDescent="0.15">
      <c r="A2" s="49" t="s">
        <v>3</v>
      </c>
      <c r="B2" s="49" t="s">
        <v>20</v>
      </c>
      <c r="C2" s="49" t="s">
        <v>4</v>
      </c>
      <c r="D2" s="53" t="s">
        <v>21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  <c r="J2" s="49" t="s">
        <v>10</v>
      </c>
      <c r="K2" s="52" t="s">
        <v>11</v>
      </c>
      <c r="L2" s="52"/>
      <c r="M2" s="52"/>
      <c r="N2" s="52"/>
      <c r="O2" s="52"/>
      <c r="P2" s="52"/>
      <c r="Q2" s="52"/>
      <c r="R2" s="52"/>
      <c r="S2" s="54" t="s">
        <v>12</v>
      </c>
    </row>
    <row r="3" spans="1:19" ht="21.95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19">
        <v>1</v>
      </c>
      <c r="L3" s="19">
        <v>2</v>
      </c>
      <c r="M3" s="19">
        <v>3</v>
      </c>
      <c r="N3" s="19">
        <v>4</v>
      </c>
      <c r="O3" s="19">
        <v>5</v>
      </c>
      <c r="P3" s="19">
        <v>6</v>
      </c>
      <c r="Q3" s="19">
        <v>7</v>
      </c>
      <c r="R3" s="19">
        <v>8</v>
      </c>
      <c r="S3" s="54"/>
    </row>
    <row r="4" spans="1:19" ht="21.95" customHeight="1" x14ac:dyDescent="0.15">
      <c r="A4" s="52"/>
      <c r="B4" s="49"/>
      <c r="C4" s="52"/>
      <c r="D4" s="52"/>
      <c r="E4" s="52"/>
      <c r="F4" s="52"/>
      <c r="G4" s="52"/>
      <c r="H4" s="52"/>
      <c r="I4" s="52"/>
      <c r="J4" s="52"/>
      <c r="K4" s="19">
        <v>16</v>
      </c>
      <c r="L4" s="19">
        <v>16</v>
      </c>
      <c r="M4" s="19">
        <v>16</v>
      </c>
      <c r="N4" s="19">
        <v>16</v>
      </c>
      <c r="O4" s="19">
        <v>16</v>
      </c>
      <c r="P4" s="19">
        <v>16</v>
      </c>
      <c r="Q4" s="19">
        <v>16</v>
      </c>
      <c r="R4" s="19">
        <v>16</v>
      </c>
      <c r="S4" s="54"/>
    </row>
    <row r="5" spans="1:19" s="7" customFormat="1" ht="24.95" customHeight="1" x14ac:dyDescent="0.15">
      <c r="A5" s="49" t="s">
        <v>13</v>
      </c>
      <c r="B5" s="49" t="s">
        <v>14</v>
      </c>
      <c r="C5" s="21">
        <v>10400271</v>
      </c>
      <c r="D5" s="34" t="s">
        <v>38</v>
      </c>
      <c r="E5" s="36">
        <v>3</v>
      </c>
      <c r="F5" s="36">
        <v>48</v>
      </c>
      <c r="G5" s="36">
        <v>48</v>
      </c>
      <c r="H5" s="36">
        <v>0</v>
      </c>
      <c r="I5" s="36">
        <v>0</v>
      </c>
      <c r="J5" s="33" t="s">
        <v>41</v>
      </c>
      <c r="K5" s="32"/>
      <c r="L5" s="32"/>
      <c r="M5" s="32">
        <v>3</v>
      </c>
      <c r="N5" s="36"/>
      <c r="O5" s="36"/>
      <c r="P5" s="22"/>
      <c r="Q5" s="22"/>
      <c r="R5" s="22"/>
      <c r="S5" s="55" t="s">
        <v>15</v>
      </c>
    </row>
    <row r="6" spans="1:19" s="7" customFormat="1" ht="24.95" customHeight="1" x14ac:dyDescent="0.15">
      <c r="A6" s="49"/>
      <c r="B6" s="49"/>
      <c r="C6" s="21">
        <v>10400191</v>
      </c>
      <c r="D6" s="35" t="s">
        <v>39</v>
      </c>
      <c r="E6" s="36">
        <v>4</v>
      </c>
      <c r="F6" s="36">
        <v>64</v>
      </c>
      <c r="G6" s="36">
        <v>40</v>
      </c>
      <c r="H6" s="36">
        <v>8</v>
      </c>
      <c r="I6" s="36">
        <v>0</v>
      </c>
      <c r="J6" s="33" t="s">
        <v>42</v>
      </c>
      <c r="K6" s="32"/>
      <c r="L6" s="32"/>
      <c r="M6" s="36">
        <v>3</v>
      </c>
      <c r="N6" s="37"/>
      <c r="O6" s="36"/>
      <c r="P6" s="22"/>
      <c r="Q6" s="22"/>
      <c r="R6" s="22"/>
      <c r="S6" s="55"/>
    </row>
    <row r="7" spans="1:19" s="7" customFormat="1" ht="24.95" customHeight="1" x14ac:dyDescent="0.15">
      <c r="A7" s="49"/>
      <c r="B7" s="49"/>
      <c r="C7" s="21">
        <v>10401160</v>
      </c>
      <c r="D7" s="34" t="s">
        <v>55</v>
      </c>
      <c r="E7" s="36">
        <v>3</v>
      </c>
      <c r="F7" s="36">
        <v>48</v>
      </c>
      <c r="G7" s="36">
        <v>38</v>
      </c>
      <c r="H7" s="36">
        <v>10</v>
      </c>
      <c r="I7" s="36">
        <v>0</v>
      </c>
      <c r="J7" s="33" t="s">
        <v>41</v>
      </c>
      <c r="K7" s="32"/>
      <c r="L7" s="32"/>
      <c r="M7" s="32"/>
      <c r="N7" s="36">
        <v>3</v>
      </c>
      <c r="O7" s="36"/>
      <c r="P7" s="22"/>
      <c r="Q7" s="22"/>
      <c r="R7" s="22"/>
      <c r="S7" s="55"/>
    </row>
    <row r="8" spans="1:19" s="7" customFormat="1" ht="24.95" customHeight="1" x14ac:dyDescent="0.15">
      <c r="A8" s="49"/>
      <c r="B8" s="49"/>
      <c r="C8" s="82">
        <v>10403270</v>
      </c>
      <c r="D8" s="34" t="s">
        <v>56</v>
      </c>
      <c r="E8" s="36">
        <v>3</v>
      </c>
      <c r="F8" s="36">
        <v>48</v>
      </c>
      <c r="G8" s="36">
        <v>36</v>
      </c>
      <c r="H8" s="36">
        <v>12</v>
      </c>
      <c r="I8" s="36">
        <v>0</v>
      </c>
      <c r="J8" s="45" t="s">
        <v>57</v>
      </c>
      <c r="K8" s="44"/>
      <c r="L8" s="44"/>
      <c r="M8" s="44"/>
      <c r="N8" s="36"/>
      <c r="O8" s="36">
        <v>3</v>
      </c>
      <c r="P8" s="22"/>
      <c r="Q8" s="22"/>
      <c r="R8" s="22"/>
      <c r="S8" s="55"/>
    </row>
    <row r="9" spans="1:19" s="7" customFormat="1" ht="24.95" customHeight="1" x14ac:dyDescent="0.15">
      <c r="A9" s="49"/>
      <c r="B9" s="49"/>
      <c r="C9" s="27">
        <v>10403130</v>
      </c>
      <c r="D9" s="35" t="s">
        <v>40</v>
      </c>
      <c r="E9" s="20">
        <v>3</v>
      </c>
      <c r="F9" s="20">
        <v>48</v>
      </c>
      <c r="G9" s="20">
        <v>42</v>
      </c>
      <c r="H9" s="20">
        <v>6</v>
      </c>
      <c r="I9" s="20">
        <v>0</v>
      </c>
      <c r="J9" s="38" t="s">
        <v>42</v>
      </c>
      <c r="K9" s="22"/>
      <c r="L9" s="22"/>
      <c r="M9" s="22"/>
      <c r="N9" s="22"/>
      <c r="O9" s="20">
        <v>3</v>
      </c>
      <c r="P9" s="22"/>
      <c r="Q9" s="22"/>
      <c r="R9" s="22"/>
      <c r="S9" s="55"/>
    </row>
    <row r="10" spans="1:19" s="18" customFormat="1" ht="15.95" customHeight="1" x14ac:dyDescent="0.15">
      <c r="A10" s="49"/>
      <c r="B10" s="49"/>
      <c r="C10" s="50" t="s">
        <v>16</v>
      </c>
      <c r="D10" s="50"/>
      <c r="E10" s="23">
        <f>SUM(E5:E9)</f>
        <v>16</v>
      </c>
      <c r="F10" s="23">
        <f>SUM(F5:F9)</f>
        <v>256</v>
      </c>
      <c r="G10" s="23">
        <f t="shared" ref="G10:R10" si="0">SUM(G5:G9)</f>
        <v>204</v>
      </c>
      <c r="H10" s="23">
        <f t="shared" si="0"/>
        <v>36</v>
      </c>
      <c r="I10" s="23">
        <f t="shared" si="0"/>
        <v>0</v>
      </c>
      <c r="J10" s="23"/>
      <c r="K10" s="23">
        <f t="shared" si="0"/>
        <v>0</v>
      </c>
      <c r="L10" s="23">
        <f t="shared" si="0"/>
        <v>0</v>
      </c>
      <c r="M10" s="23">
        <f t="shared" si="0"/>
        <v>6</v>
      </c>
      <c r="N10" s="23">
        <f t="shared" si="0"/>
        <v>3</v>
      </c>
      <c r="O10" s="23">
        <f t="shared" si="0"/>
        <v>6</v>
      </c>
      <c r="P10" s="23">
        <f t="shared" si="0"/>
        <v>0</v>
      </c>
      <c r="Q10" s="23">
        <f t="shared" si="0"/>
        <v>0</v>
      </c>
      <c r="R10" s="23">
        <f t="shared" si="0"/>
        <v>0</v>
      </c>
      <c r="S10" s="24"/>
    </row>
    <row r="11" spans="1:19" s="7" customFormat="1" ht="24.95" customHeight="1" x14ac:dyDescent="0.15">
      <c r="A11" s="49" t="s">
        <v>17</v>
      </c>
      <c r="B11" s="49" t="s">
        <v>14</v>
      </c>
      <c r="C11" s="47">
        <v>30403060</v>
      </c>
      <c r="D11" s="39" t="s">
        <v>43</v>
      </c>
      <c r="E11" s="36">
        <v>2</v>
      </c>
      <c r="F11" s="36">
        <v>32</v>
      </c>
      <c r="G11" s="36">
        <v>0</v>
      </c>
      <c r="H11" s="36">
        <v>0</v>
      </c>
      <c r="I11" s="36">
        <v>32</v>
      </c>
      <c r="J11" s="33" t="s">
        <v>41</v>
      </c>
      <c r="K11" s="32"/>
      <c r="L11" s="32"/>
      <c r="M11" s="32"/>
      <c r="N11" s="36">
        <v>2</v>
      </c>
      <c r="O11" s="36"/>
      <c r="P11" s="32"/>
      <c r="Q11" s="22"/>
      <c r="R11" s="22"/>
      <c r="S11" s="55" t="s">
        <v>15</v>
      </c>
    </row>
    <row r="12" spans="1:19" s="7" customFormat="1" ht="24" customHeight="1" x14ac:dyDescent="0.15">
      <c r="A12" s="49"/>
      <c r="B12" s="49"/>
      <c r="C12" s="22">
        <v>30400710</v>
      </c>
      <c r="D12" s="40" t="s">
        <v>44</v>
      </c>
      <c r="E12" s="36">
        <v>2</v>
      </c>
      <c r="F12" s="36">
        <v>32</v>
      </c>
      <c r="G12" s="36">
        <v>26</v>
      </c>
      <c r="H12" s="36">
        <v>6</v>
      </c>
      <c r="I12" s="36">
        <v>0</v>
      </c>
      <c r="J12" s="33" t="s">
        <v>42</v>
      </c>
      <c r="K12" s="32"/>
      <c r="L12" s="32"/>
      <c r="M12" s="32"/>
      <c r="N12" s="36"/>
      <c r="O12" s="36">
        <v>2</v>
      </c>
      <c r="P12" s="32"/>
      <c r="Q12" s="22"/>
      <c r="R12" s="22"/>
      <c r="S12" s="55"/>
    </row>
    <row r="13" spans="1:19" s="7" customFormat="1" ht="24.95" customHeight="1" x14ac:dyDescent="0.15">
      <c r="A13" s="49"/>
      <c r="B13" s="49"/>
      <c r="C13" s="22">
        <v>30400870</v>
      </c>
      <c r="D13" s="41" t="s">
        <v>45</v>
      </c>
      <c r="E13" s="36">
        <v>2</v>
      </c>
      <c r="F13" s="36">
        <v>32</v>
      </c>
      <c r="G13" s="36">
        <v>32</v>
      </c>
      <c r="H13" s="36">
        <v>0</v>
      </c>
      <c r="I13" s="36">
        <v>0</v>
      </c>
      <c r="J13" s="33" t="s">
        <v>42</v>
      </c>
      <c r="K13" s="32"/>
      <c r="L13" s="32"/>
      <c r="M13" s="32"/>
      <c r="N13" s="36"/>
      <c r="O13" s="36"/>
      <c r="P13" s="32">
        <v>2</v>
      </c>
      <c r="Q13" s="22"/>
      <c r="R13" s="22"/>
      <c r="S13" s="55"/>
    </row>
    <row r="14" spans="1:19" s="7" customFormat="1" ht="24.95" customHeight="1" x14ac:dyDescent="0.15">
      <c r="A14" s="49"/>
      <c r="B14" s="49"/>
      <c r="C14" s="21">
        <v>30403070</v>
      </c>
      <c r="D14" s="42" t="s">
        <v>46</v>
      </c>
      <c r="E14" s="20">
        <v>2</v>
      </c>
      <c r="F14" s="20">
        <v>32</v>
      </c>
      <c r="G14" s="20">
        <v>32</v>
      </c>
      <c r="H14" s="20">
        <v>0</v>
      </c>
      <c r="I14" s="20">
        <v>0</v>
      </c>
      <c r="J14" s="38" t="s">
        <v>41</v>
      </c>
      <c r="K14" s="22"/>
      <c r="L14" s="22"/>
      <c r="M14" s="22"/>
      <c r="N14" s="22"/>
      <c r="O14" s="20"/>
      <c r="P14" s="20">
        <v>2</v>
      </c>
      <c r="Q14" s="22"/>
      <c r="R14" s="22"/>
      <c r="S14" s="55"/>
    </row>
    <row r="15" spans="1:19" s="18" customFormat="1" ht="15.95" customHeight="1" x14ac:dyDescent="0.15">
      <c r="A15" s="49"/>
      <c r="B15" s="49"/>
      <c r="C15" s="50" t="s">
        <v>18</v>
      </c>
      <c r="D15" s="50"/>
      <c r="E15" s="23">
        <f>SUM(E11:E14)</f>
        <v>8</v>
      </c>
      <c r="F15" s="23">
        <f>SUM(F11:F14)</f>
        <v>128</v>
      </c>
      <c r="G15" s="23">
        <f>SUM(G11:G14)</f>
        <v>90</v>
      </c>
      <c r="H15" s="23">
        <f t="shared" ref="H15:I15" si="1">SUM(H11:H14)</f>
        <v>6</v>
      </c>
      <c r="I15" s="23">
        <f t="shared" si="1"/>
        <v>32</v>
      </c>
      <c r="J15" s="23"/>
      <c r="K15" s="23">
        <f t="shared" ref="K15" si="2">SUM(K11:K14)</f>
        <v>0</v>
      </c>
      <c r="L15" s="23">
        <f t="shared" ref="L15:M15" si="3">SUM(L11:L14)</f>
        <v>0</v>
      </c>
      <c r="M15" s="23">
        <f t="shared" si="3"/>
        <v>0</v>
      </c>
      <c r="N15" s="23">
        <f t="shared" ref="N15" si="4">SUM(N11:N14)</f>
        <v>2</v>
      </c>
      <c r="O15" s="23">
        <f t="shared" ref="O15:P15" si="5">SUM(O11:O14)</f>
        <v>2</v>
      </c>
      <c r="P15" s="23">
        <f t="shared" si="5"/>
        <v>4</v>
      </c>
      <c r="Q15" s="23">
        <f t="shared" ref="Q15" si="6">SUM(Q11:Q14)</f>
        <v>0</v>
      </c>
      <c r="R15" s="23">
        <f t="shared" ref="R15" si="7">SUM(R11:R14)</f>
        <v>0</v>
      </c>
      <c r="S15" s="25"/>
    </row>
    <row r="16" spans="1:19" s="17" customFormat="1" ht="15.95" customHeight="1" x14ac:dyDescent="0.15">
      <c r="A16" s="48" t="s">
        <v>19</v>
      </c>
      <c r="B16" s="48"/>
      <c r="C16" s="48"/>
      <c r="D16" s="48"/>
      <c r="E16" s="26">
        <f>E10+E15</f>
        <v>24</v>
      </c>
      <c r="F16" s="26">
        <f>F10+F15</f>
        <v>384</v>
      </c>
      <c r="G16" s="26">
        <f>G10+G15</f>
        <v>294</v>
      </c>
      <c r="H16" s="26">
        <f>H10+H15</f>
        <v>42</v>
      </c>
      <c r="I16" s="26">
        <f>I10+I15</f>
        <v>32</v>
      </c>
      <c r="J16" s="26"/>
      <c r="K16" s="26">
        <f t="shared" ref="K16:R16" si="8">K10+K15</f>
        <v>0</v>
      </c>
      <c r="L16" s="26">
        <f t="shared" si="8"/>
        <v>0</v>
      </c>
      <c r="M16" s="26">
        <f t="shared" si="8"/>
        <v>6</v>
      </c>
      <c r="N16" s="26">
        <f t="shared" si="8"/>
        <v>5</v>
      </c>
      <c r="O16" s="26">
        <f t="shared" si="8"/>
        <v>8</v>
      </c>
      <c r="P16" s="26">
        <f t="shared" si="8"/>
        <v>4</v>
      </c>
      <c r="Q16" s="26">
        <f t="shared" si="8"/>
        <v>0</v>
      </c>
      <c r="R16" s="26">
        <f t="shared" si="8"/>
        <v>0</v>
      </c>
      <c r="S16" s="26"/>
    </row>
    <row r="21" ht="60" customHeight="1" x14ac:dyDescent="0.15"/>
  </sheetData>
  <mergeCells count="22">
    <mergeCell ref="S11:S14"/>
    <mergeCell ref="C2:C4"/>
    <mergeCell ref="A5:A10"/>
    <mergeCell ref="B2:B4"/>
    <mergeCell ref="B5:B10"/>
    <mergeCell ref="S5:S9"/>
    <mergeCell ref="A16:D16"/>
    <mergeCell ref="A11:A15"/>
    <mergeCell ref="B11:B15"/>
    <mergeCell ref="C15:D15"/>
    <mergeCell ref="A1:S1"/>
    <mergeCell ref="K2:R2"/>
    <mergeCell ref="D2:D4"/>
    <mergeCell ref="E2:E4"/>
    <mergeCell ref="A2:A4"/>
    <mergeCell ref="S2:S4"/>
    <mergeCell ref="F2:F4"/>
    <mergeCell ref="G2:G4"/>
    <mergeCell ref="C10:D10"/>
    <mergeCell ref="H2:H4"/>
    <mergeCell ref="I2:I4"/>
    <mergeCell ref="J2:J4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ignoredErrors>
    <ignoredError sqref="K10:R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zoomScaleSheetLayoutView="100" workbookViewId="0">
      <selection activeCell="B5" sqref="B5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59" t="s">
        <v>51</v>
      </c>
      <c r="B1" s="60"/>
      <c r="C1" s="60"/>
      <c r="D1" s="60"/>
      <c r="E1" s="60"/>
      <c r="F1" s="60"/>
      <c r="G1" s="60"/>
      <c r="H1" s="60"/>
      <c r="I1" s="60"/>
    </row>
    <row r="2" spans="1:9" s="1" customFormat="1" ht="15" customHeight="1" x14ac:dyDescent="0.15">
      <c r="A2" s="28" t="s">
        <v>0</v>
      </c>
      <c r="B2" s="28" t="s">
        <v>28</v>
      </c>
      <c r="C2" s="53" t="s">
        <v>33</v>
      </c>
      <c r="D2" s="49"/>
      <c r="E2" s="28" t="s">
        <v>23</v>
      </c>
      <c r="F2" s="28" t="s">
        <v>29</v>
      </c>
      <c r="G2" s="28" t="s">
        <v>30</v>
      </c>
      <c r="H2" s="28" t="s">
        <v>31</v>
      </c>
      <c r="I2" s="28" t="s">
        <v>32</v>
      </c>
    </row>
    <row r="3" spans="1:9" s="1" customFormat="1" ht="21.6" customHeight="1" x14ac:dyDescent="0.15">
      <c r="A3" s="31">
        <v>1</v>
      </c>
      <c r="B3" s="46">
        <v>20400640</v>
      </c>
      <c r="C3" s="61" t="s">
        <v>47</v>
      </c>
      <c r="D3" s="62"/>
      <c r="E3" s="31">
        <v>1</v>
      </c>
      <c r="F3" s="31"/>
      <c r="G3" s="43" t="s">
        <v>50</v>
      </c>
      <c r="H3" s="31"/>
      <c r="I3" s="31"/>
    </row>
    <row r="4" spans="1:9" s="1" customFormat="1" ht="22.15" customHeight="1" x14ac:dyDescent="0.15">
      <c r="A4" s="31">
        <v>2</v>
      </c>
      <c r="B4" s="31">
        <v>20400650</v>
      </c>
      <c r="C4" s="61" t="s">
        <v>48</v>
      </c>
      <c r="D4" s="62"/>
      <c r="E4" s="31">
        <v>3</v>
      </c>
      <c r="F4" s="31"/>
      <c r="G4" s="31">
        <v>6</v>
      </c>
      <c r="H4" s="31"/>
      <c r="I4" s="31"/>
    </row>
    <row r="5" spans="1:9" s="2" customFormat="1" ht="22.15" customHeight="1" x14ac:dyDescent="0.15">
      <c r="A5" s="19">
        <v>3</v>
      </c>
      <c r="B5" s="81">
        <v>20400650</v>
      </c>
      <c r="C5" s="61" t="s">
        <v>49</v>
      </c>
      <c r="D5" s="62"/>
      <c r="E5" s="46">
        <v>12</v>
      </c>
      <c r="F5" s="19"/>
      <c r="G5" s="28">
        <v>7</v>
      </c>
      <c r="H5" s="19"/>
      <c r="I5" s="28"/>
    </row>
    <row r="6" spans="1:9" s="3" customFormat="1" x14ac:dyDescent="0.15">
      <c r="A6" s="65" t="s">
        <v>35</v>
      </c>
      <c r="B6" s="66"/>
      <c r="C6" s="66"/>
      <c r="D6" s="64"/>
      <c r="E6" s="28">
        <v>16</v>
      </c>
      <c r="F6" s="28"/>
      <c r="G6" s="28"/>
      <c r="H6" s="28"/>
      <c r="I6" s="28"/>
    </row>
    <row r="7" spans="1:9" s="3" customFormat="1" x14ac:dyDescent="0.15">
      <c r="A7" s="13"/>
      <c r="B7" s="13"/>
      <c r="C7" s="13"/>
      <c r="D7" s="13"/>
      <c r="E7" s="13"/>
      <c r="F7" s="13"/>
      <c r="G7" s="13"/>
      <c r="H7" s="13"/>
      <c r="I7" s="14"/>
    </row>
    <row r="8" spans="1:9" s="3" customFormat="1" x14ac:dyDescent="0.15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 x14ac:dyDescent="0.15">
      <c r="A9" s="13"/>
      <c r="B9" s="13"/>
      <c r="C9" s="13"/>
      <c r="D9" s="13"/>
      <c r="E9" s="13"/>
      <c r="F9" s="13"/>
      <c r="G9" s="13"/>
      <c r="H9" s="13"/>
      <c r="I9" s="14"/>
    </row>
    <row r="10" spans="1:9" s="2" customFormat="1" x14ac:dyDescent="0.15">
      <c r="A10" s="13"/>
      <c r="B10" s="13"/>
      <c r="C10" s="13"/>
      <c r="D10" s="13"/>
      <c r="E10" s="13"/>
      <c r="F10" s="13"/>
      <c r="G10" s="13"/>
      <c r="H10" s="13"/>
      <c r="I10" s="14"/>
    </row>
    <row r="11" spans="1:9" s="2" customFormat="1" ht="30" customHeight="1" x14ac:dyDescent="0.15">
      <c r="A11" s="51" t="s">
        <v>52</v>
      </c>
      <c r="B11" s="67"/>
      <c r="C11" s="67"/>
      <c r="D11" s="67"/>
      <c r="E11" s="67"/>
      <c r="F11" s="67"/>
      <c r="G11" s="67"/>
      <c r="H11" s="67"/>
      <c r="I11" s="67"/>
    </row>
    <row r="12" spans="1:9" s="2" customFormat="1" ht="24.95" customHeight="1" x14ac:dyDescent="0.15">
      <c r="A12" s="49" t="s">
        <v>22</v>
      </c>
      <c r="B12" s="49"/>
      <c r="C12" s="28" t="s">
        <v>23</v>
      </c>
      <c r="D12" s="68" t="s">
        <v>27</v>
      </c>
      <c r="E12" s="66"/>
      <c r="F12" s="49" t="s">
        <v>24</v>
      </c>
      <c r="G12" s="49"/>
      <c r="H12" s="63" t="s">
        <v>2</v>
      </c>
      <c r="I12" s="64"/>
    </row>
    <row r="13" spans="1:9" s="2" customFormat="1" ht="15.95" customHeight="1" x14ac:dyDescent="0.15">
      <c r="A13" s="52" t="s">
        <v>13</v>
      </c>
      <c r="B13" s="52"/>
      <c r="C13" s="28">
        <f>教学进程表!E10</f>
        <v>16</v>
      </c>
      <c r="D13" s="56">
        <f>C13/$C$16</f>
        <v>0.4</v>
      </c>
      <c r="E13" s="56"/>
      <c r="F13" s="57">
        <f>C13/19</f>
        <v>0.84210526315789469</v>
      </c>
      <c r="G13" s="58"/>
      <c r="H13" s="71">
        <v>40</v>
      </c>
      <c r="I13" s="72"/>
    </row>
    <row r="14" spans="1:9" s="2" customFormat="1" ht="15.95" customHeight="1" x14ac:dyDescent="0.15">
      <c r="A14" s="79" t="s">
        <v>36</v>
      </c>
      <c r="B14" s="80"/>
      <c r="C14" s="28">
        <f>教学进程表!E15</f>
        <v>8</v>
      </c>
      <c r="D14" s="56">
        <f t="shared" ref="D14:D16" si="0">C14/$C$16</f>
        <v>0.2</v>
      </c>
      <c r="E14" s="56"/>
      <c r="F14" s="57">
        <f t="shared" ref="F14" si="1">C14/19</f>
        <v>0.42105263157894735</v>
      </c>
      <c r="G14" s="58"/>
      <c r="H14" s="73"/>
      <c r="I14" s="72"/>
    </row>
    <row r="15" spans="1:9" s="2" customFormat="1" ht="15.95" customHeight="1" x14ac:dyDescent="0.15">
      <c r="A15" s="78" t="s">
        <v>1</v>
      </c>
      <c r="B15" s="52"/>
      <c r="C15" s="28">
        <f>E6</f>
        <v>16</v>
      </c>
      <c r="D15" s="56">
        <f t="shared" si="0"/>
        <v>0.4</v>
      </c>
      <c r="E15" s="56"/>
      <c r="F15" s="57" t="s">
        <v>34</v>
      </c>
      <c r="G15" s="58"/>
      <c r="H15" s="73"/>
      <c r="I15" s="72"/>
    </row>
    <row r="16" spans="1:9" s="2" customFormat="1" ht="15.95" customHeight="1" x14ac:dyDescent="0.15">
      <c r="A16" s="52" t="s">
        <v>25</v>
      </c>
      <c r="B16" s="52"/>
      <c r="C16" s="19">
        <f>SUM(C13:C15)</f>
        <v>40</v>
      </c>
      <c r="D16" s="56">
        <f t="shared" si="0"/>
        <v>1</v>
      </c>
      <c r="E16" s="56"/>
      <c r="F16" s="57" t="s">
        <v>34</v>
      </c>
      <c r="G16" s="58"/>
      <c r="H16" s="73"/>
      <c r="I16" s="72"/>
    </row>
    <row r="17" spans="1:9" s="2" customFormat="1" ht="15.95" customHeight="1" x14ac:dyDescent="0.15">
      <c r="A17" s="76" t="s">
        <v>26</v>
      </c>
      <c r="B17" s="77"/>
      <c r="C17" s="28"/>
      <c r="D17" s="56">
        <v>0.45</v>
      </c>
      <c r="E17" s="56"/>
      <c r="F17" s="57" t="s">
        <v>34</v>
      </c>
      <c r="G17" s="58"/>
      <c r="H17" s="74"/>
      <c r="I17" s="75"/>
    </row>
    <row r="18" spans="1:9" s="2" customFormat="1" ht="15.95" customHeight="1" x14ac:dyDescent="0.15">
      <c r="A18" s="15"/>
      <c r="B18" s="15"/>
      <c r="C18" s="15"/>
      <c r="D18" s="15"/>
      <c r="E18" s="15"/>
      <c r="F18" s="15"/>
      <c r="G18" s="15"/>
      <c r="H18" s="15"/>
      <c r="I18" s="15"/>
    </row>
    <row r="19" spans="1:9" s="2" customFormat="1" ht="15.95" customHeight="1" x14ac:dyDescent="0.15">
      <c r="A19" s="12"/>
      <c r="B19" s="16"/>
      <c r="C19" s="16"/>
      <c r="D19" s="16"/>
      <c r="E19" s="16"/>
      <c r="F19" s="16"/>
      <c r="G19" s="16"/>
      <c r="H19" s="16"/>
      <c r="I19" s="11"/>
    </row>
    <row r="20" spans="1:9" s="2" customFormat="1" ht="15.95" customHeight="1" x14ac:dyDescent="0.15">
      <c r="A20" s="12"/>
      <c r="B20" s="16"/>
      <c r="C20" s="16"/>
      <c r="D20" s="16"/>
      <c r="E20" s="16"/>
      <c r="F20" s="16"/>
      <c r="G20" s="16"/>
      <c r="H20" s="69" t="s">
        <v>53</v>
      </c>
      <c r="I20" s="70"/>
    </row>
    <row r="21" spans="1:9" s="2" customFormat="1" ht="15.95" customHeight="1" x14ac:dyDescent="0.15">
      <c r="A21" s="12"/>
      <c r="B21" s="16"/>
      <c r="C21" s="16"/>
      <c r="D21" s="16"/>
      <c r="E21" s="16"/>
      <c r="F21" s="16"/>
      <c r="G21" s="16"/>
      <c r="H21" s="29"/>
      <c r="I21" s="30"/>
    </row>
    <row r="22" spans="1:9" x14ac:dyDescent="0.15">
      <c r="A22" s="12"/>
      <c r="B22" s="16"/>
      <c r="C22" s="16"/>
      <c r="D22" s="16"/>
      <c r="E22" s="16"/>
      <c r="F22" s="16"/>
      <c r="G22" s="16"/>
      <c r="H22" s="69" t="s">
        <v>37</v>
      </c>
      <c r="I22" s="70"/>
    </row>
    <row r="23" spans="1:9" ht="19.5" customHeight="1" x14ac:dyDescent="0.15"/>
  </sheetData>
  <mergeCells count="29">
    <mergeCell ref="H22:I22"/>
    <mergeCell ref="F14:G14"/>
    <mergeCell ref="H13:I17"/>
    <mergeCell ref="A16:B16"/>
    <mergeCell ref="D16:E16"/>
    <mergeCell ref="F16:G16"/>
    <mergeCell ref="A17:B17"/>
    <mergeCell ref="D17:E17"/>
    <mergeCell ref="F17:G17"/>
    <mergeCell ref="A15:B15"/>
    <mergeCell ref="A13:B13"/>
    <mergeCell ref="D15:E15"/>
    <mergeCell ref="H20:I20"/>
    <mergeCell ref="F15:G15"/>
    <mergeCell ref="D14:E14"/>
    <mergeCell ref="A14:B14"/>
    <mergeCell ref="D13:E13"/>
    <mergeCell ref="F13:G13"/>
    <mergeCell ref="A1:I1"/>
    <mergeCell ref="C2:D2"/>
    <mergeCell ref="C5:D5"/>
    <mergeCell ref="H12:I12"/>
    <mergeCell ref="A6:D6"/>
    <mergeCell ref="A11:I11"/>
    <mergeCell ref="A12:B12"/>
    <mergeCell ref="D12:E12"/>
    <mergeCell ref="F12:G12"/>
    <mergeCell ref="C3:D3"/>
    <mergeCell ref="C4:D4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dreamsummit</cp:lastModifiedBy>
  <cp:revision/>
  <cp:lastPrinted>2017-03-16T05:44:59Z</cp:lastPrinted>
  <dcterms:created xsi:type="dcterms:W3CDTF">2006-12-06T04:52:22Z</dcterms:created>
  <dcterms:modified xsi:type="dcterms:W3CDTF">2018-08-23T09:46:43Z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