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1164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教学进程表!$A$1:$S$98</definedName>
    <definedName name="_xlnm.Print_Area" localSheetId="1">实践环节与最低学分要求!$A$1:$I$36</definedName>
    <definedName name="_xlnm.Print_Titles" localSheetId="0">教学进程表!$2:$4</definedName>
  </definedNames>
  <calcPr calcId="145621"/>
</workbook>
</file>

<file path=xl/calcChain.xml><?xml version="1.0" encoding="utf-8"?>
<calcChain xmlns="http://schemas.openxmlformats.org/spreadsheetml/2006/main">
  <c r="H65" i="2" l="1"/>
  <c r="E17" i="10" l="1"/>
  <c r="F17" i="10"/>
  <c r="P80" i="2"/>
  <c r="O80" i="2"/>
  <c r="I80" i="2"/>
  <c r="H80" i="2"/>
  <c r="G80" i="2"/>
  <c r="F80" i="2"/>
  <c r="E80" i="2"/>
  <c r="P75" i="2"/>
  <c r="O75" i="2"/>
  <c r="H75" i="2"/>
  <c r="G75" i="2"/>
  <c r="F75" i="2"/>
  <c r="E75" i="2"/>
  <c r="E70" i="2"/>
  <c r="F70" i="2"/>
  <c r="G70" i="2"/>
  <c r="H70" i="2"/>
  <c r="O70" i="2"/>
  <c r="P70" i="2"/>
  <c r="K81" i="2"/>
  <c r="L81" i="2"/>
  <c r="M81" i="2"/>
  <c r="N81" i="2"/>
  <c r="Q81" i="2"/>
  <c r="R81" i="2"/>
  <c r="E65" i="2" l="1"/>
  <c r="F65" i="2"/>
  <c r="G65" i="2"/>
  <c r="I65" i="2"/>
  <c r="K65" i="2"/>
  <c r="L65" i="2"/>
  <c r="M65" i="2"/>
  <c r="N65" i="2"/>
  <c r="O65" i="2"/>
  <c r="P65" i="2"/>
  <c r="Q65" i="2"/>
  <c r="R65" i="2"/>
  <c r="C26" i="10" l="1"/>
  <c r="L25" i="2"/>
  <c r="F97" i="2" l="1"/>
  <c r="G97" i="2"/>
  <c r="C29" i="10"/>
  <c r="E25" i="2"/>
  <c r="C25" i="10" s="1"/>
  <c r="F29" i="10" l="1"/>
  <c r="F26" i="10"/>
  <c r="F25" i="10"/>
  <c r="L49" i="2"/>
  <c r="K25" i="2"/>
  <c r="F25" i="2"/>
  <c r="F49" i="2" s="1"/>
  <c r="G25" i="2"/>
  <c r="G49" i="2" s="1"/>
  <c r="H25" i="2"/>
  <c r="H97" i="2"/>
  <c r="I25" i="2"/>
  <c r="I49" i="2" s="1"/>
  <c r="E49" i="2"/>
  <c r="C27" i="10"/>
  <c r="C28" i="10"/>
  <c r="M25" i="2"/>
  <c r="M49" i="2" s="1"/>
  <c r="N25" i="2"/>
  <c r="O25" i="2"/>
  <c r="O49" i="2" s="1"/>
  <c r="P25" i="2"/>
  <c r="Q25" i="2"/>
  <c r="Q49" i="2" s="1"/>
  <c r="R25" i="2"/>
  <c r="R49" i="2" s="1"/>
  <c r="I97" i="2"/>
  <c r="K97" i="2"/>
  <c r="L97" i="2"/>
  <c r="M97" i="2"/>
  <c r="N97" i="2"/>
  <c r="O97" i="2"/>
  <c r="P97" i="2"/>
  <c r="Q97" i="2"/>
  <c r="R97" i="2"/>
  <c r="C30" i="10"/>
  <c r="H49" i="2" l="1"/>
  <c r="H98" i="2"/>
  <c r="C31" i="10"/>
  <c r="D30" i="10" s="1"/>
  <c r="E98" i="2"/>
  <c r="F27" i="10"/>
  <c r="F28" i="10"/>
  <c r="G98" i="2"/>
  <c r="K98" i="2"/>
  <c r="N98" i="2"/>
  <c r="P98" i="2"/>
  <c r="R98" i="2"/>
  <c r="M98" i="2"/>
  <c r="L98" i="2"/>
  <c r="K49" i="2"/>
  <c r="N49" i="2"/>
  <c r="I98" i="2"/>
  <c r="O98" i="2"/>
  <c r="F98" i="2"/>
  <c r="Q98" i="2"/>
  <c r="P49" i="2"/>
  <c r="D31" i="10" l="1"/>
  <c r="D28" i="10"/>
  <c r="D25" i="10"/>
  <c r="D26" i="10"/>
</calcChain>
</file>

<file path=xl/sharedStrings.xml><?xml version="1.0" encoding="utf-8"?>
<sst xmlns="http://schemas.openxmlformats.org/spreadsheetml/2006/main" count="292" uniqueCount="207">
  <si>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</si>
  <si>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</si>
  <si>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</si>
  <si>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</si>
  <si>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</si>
  <si>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</si>
  <si>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</si>
  <si>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</si>
  <si>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</si>
  <si>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</si>
  <si>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</si>
  <si>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</si>
  <si>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</si>
  <si>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</si>
  <si>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</si>
  <si>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</si>
  <si>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</si>
  <si>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</si>
  <si>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</si>
  <si>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</si>
  <si>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</si>
  <si>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</si>
  <si>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</si>
  <si>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</si>
  <si>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</si>
  <si>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</si>
  <si>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</si>
  <si>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</si>
  <si>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</si>
  <si>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</si>
  <si>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</si>
  <si>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</si>
  <si>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</si>
  <si>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</si>
  <si>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</si>
  <si>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</si>
  <si>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</si>
  <si>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</si>
  <si>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</si>
  <si>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</si>
  <si>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</si>
  <si>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</si>
  <si>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</si>
  <si>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</si>
  <si>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</si>
  <si>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</si>
  <si>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</si>
  <si>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</si>
  <si>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</si>
  <si>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</si>
  <si>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</si>
  <si>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</si>
  <si>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</si>
  <si>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</si>
  <si>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</si>
  <si>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</si>
  <si>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</si>
  <si>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</si>
  <si>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</si>
  <si>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</si>
  <si>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</si>
  <si>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</si>
  <si>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</si>
  <si>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</si>
  <si>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</si>
  <si>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</si>
  <si>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</si>
  <si>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</si>
  <si>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</si>
  <si>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</si>
  <si>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</si>
  <si>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</si>
  <si>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</si>
  <si>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</si>
  <si>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</si>
  <si>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</si>
  <si>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</si>
  <si>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</si>
  <si>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</si>
  <si>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</si>
  <si>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</si>
  <si>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</si>
  <si>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</si>
  <si>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</si>
  <si>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</si>
  <si>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审核者：</t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</si>
  <si>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</si>
  <si>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</si>
  <si>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</si>
  <si>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</si>
  <si>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</si>
  <si>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</si>
  <si>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t>限选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</si>
  <si>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</si>
  <si>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</si>
  <si>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</si>
  <si>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t>1-4</t>
    <phoneticPr fontId="4" type="noConversion"/>
  </si>
  <si>
    <r>
      <t>2</t>
    </r>
    <r>
      <rPr>
        <sz val="8"/>
        <rFont val="宋体"/>
        <family val="1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</si>
  <si>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</si>
  <si>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</si>
  <si>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</si>
  <si>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</si>
  <si>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</si>
  <si>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</si>
  <si>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</si>
  <si>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t>考试</t>
    <phoneticPr fontId="4" type="noConversion"/>
  </si>
  <si>
    <t>考查</t>
    <phoneticPr fontId="4" type="noConversion"/>
  </si>
  <si>
    <r>
      <t>C</t>
    </r>
    <r>
      <rPr>
        <sz val="8"/>
        <rFont val="宋体"/>
        <family val="3"/>
        <charset val="134"/>
      </rPr>
      <t>程序设计实践</t>
    </r>
    <r>
      <rPr>
        <sz val="8"/>
        <rFont val="Times New Roman"/>
        <family val="1"/>
      </rPr>
      <t xml:space="preserve">                           Application Of C Programming Design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</si>
  <si>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                               CalculusA</t>
    </r>
    <r>
      <rPr>
        <sz val="8"/>
        <rFont val="宋体"/>
        <family val="3"/>
        <charset val="134"/>
      </rPr>
      <t>Ⅱ</t>
    </r>
    <phoneticPr fontId="4" type="noConversion"/>
  </si>
  <si>
    <t>10400381</t>
    <phoneticPr fontId="4" type="noConversion"/>
  </si>
  <si>
    <t>10400680</t>
  </si>
  <si>
    <r>
      <rPr>
        <sz val="8"/>
        <rFont val="宋体"/>
        <family val="3"/>
        <charset val="134"/>
      </rPr>
      <t>考查</t>
    </r>
    <phoneticPr fontId="4" type="noConversion"/>
  </si>
  <si>
    <r>
      <rPr>
        <sz val="8"/>
        <rFont val="宋体"/>
        <family val="3"/>
        <charset val="134"/>
      </rPr>
      <t>机械工程导论</t>
    </r>
    <r>
      <rPr>
        <sz val="8"/>
        <rFont val="Times New Roman"/>
        <family val="1"/>
      </rPr>
      <t xml:space="preserve">                           Introduction to Mechanical Engineering  </t>
    </r>
    <phoneticPr fontId="4" type="noConversion"/>
  </si>
  <si>
    <r>
      <rPr>
        <sz val="8"/>
        <rFont val="宋体"/>
        <family val="3"/>
        <charset val="134"/>
      </rPr>
      <t>互换性与技术测量</t>
    </r>
    <r>
      <rPr>
        <sz val="8"/>
        <rFont val="Times New Roman"/>
        <family val="1"/>
      </rPr>
      <t xml:space="preserve">               Exchangeability Measurement Technology</t>
    </r>
    <phoneticPr fontId="4" type="noConversion"/>
  </si>
  <si>
    <r>
      <rPr>
        <sz val="8"/>
        <rFont val="宋体"/>
        <family val="3"/>
        <charset val="134"/>
      </rPr>
      <t>理论力学</t>
    </r>
    <r>
      <rPr>
        <sz val="8"/>
        <rFont val="Times New Roman"/>
        <family val="1"/>
      </rPr>
      <t xml:space="preserve">                                    Theoretical Mechanics</t>
    </r>
    <phoneticPr fontId="4" type="noConversion"/>
  </si>
  <si>
    <r>
      <rPr>
        <sz val="8"/>
        <rFont val="宋体"/>
        <family val="3"/>
        <charset val="134"/>
      </rPr>
      <t>电工学Ⅰ</t>
    </r>
    <r>
      <rPr>
        <sz val="8"/>
        <rFont val="Times New Roman"/>
        <family val="1"/>
      </rPr>
      <t xml:space="preserve">                              Electrotechnics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</si>
  <si>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数字化制造小计</t>
    </r>
    <phoneticPr fontId="4" type="noConversion"/>
  </si>
  <si>
    <t>10402070</t>
    <phoneticPr fontId="4" type="noConversion"/>
  </si>
  <si>
    <t>10400420</t>
  </si>
  <si>
    <t>10400510</t>
  </si>
  <si>
    <r>
      <rPr>
        <sz val="8"/>
        <rFont val="宋体"/>
        <family val="3"/>
        <charset val="134"/>
      </rPr>
      <t>数字化制造方向</t>
    </r>
    <phoneticPr fontId="4" type="noConversion"/>
  </si>
  <si>
    <r>
      <rPr>
        <sz val="8"/>
        <rFont val="宋体"/>
        <family val="3"/>
        <charset val="134"/>
      </rPr>
      <t>机电一体化方向</t>
    </r>
    <phoneticPr fontId="4" type="noConversion"/>
  </si>
  <si>
    <r>
      <rPr>
        <sz val="8"/>
        <rFont val="宋体"/>
        <family val="3"/>
        <charset val="134"/>
      </rPr>
      <t>机电一体化小计</t>
    </r>
    <phoneticPr fontId="4" type="noConversion"/>
  </si>
  <si>
    <r>
      <rPr>
        <sz val="8"/>
        <rFont val="宋体"/>
        <family val="3"/>
        <charset val="134"/>
      </rPr>
      <t>现代设计方向</t>
    </r>
    <phoneticPr fontId="4" type="noConversion"/>
  </si>
  <si>
    <r>
      <rPr>
        <sz val="8"/>
        <rFont val="宋体"/>
        <family val="3"/>
        <charset val="134"/>
      </rPr>
      <t>现代设计小计</t>
    </r>
    <phoneticPr fontId="4" type="noConversion"/>
  </si>
  <si>
    <r>
      <rPr>
        <sz val="8"/>
        <rFont val="宋体"/>
        <family val="3"/>
        <charset val="134"/>
      </rPr>
      <t>机械制造装备设计</t>
    </r>
    <r>
      <rPr>
        <sz val="8"/>
        <rFont val="Times New Roman"/>
        <family val="1"/>
      </rPr>
      <t xml:space="preserve">                           Machinery Manufacturing Equipment Design</t>
    </r>
    <phoneticPr fontId="4" type="noConversion"/>
  </si>
  <si>
    <t>30401710</t>
  </si>
  <si>
    <t>30400860</t>
  </si>
  <si>
    <t>30401590</t>
    <phoneticPr fontId="4" type="noConversion"/>
  </si>
  <si>
    <t>10400160</t>
  </si>
  <si>
    <t>30401060</t>
    <phoneticPr fontId="4" type="noConversion"/>
  </si>
  <si>
    <t>30401580</t>
    <phoneticPr fontId="4" type="noConversion"/>
  </si>
  <si>
    <r>
      <rPr>
        <sz val="8"/>
        <rFont val="宋体"/>
        <family val="3"/>
        <charset val="134"/>
      </rPr>
      <t>微机原理与应用</t>
    </r>
    <r>
      <rPr>
        <sz val="8"/>
        <rFont val="Times New Roman"/>
        <family val="1"/>
      </rPr>
      <t xml:space="preserve"> 
Principles and Applications of Micro-computer</t>
    </r>
    <phoneticPr fontId="4" type="noConversion"/>
  </si>
  <si>
    <r>
      <rPr>
        <sz val="8"/>
        <rFont val="宋体"/>
        <family val="3"/>
        <charset val="134"/>
      </rPr>
      <t>流体传动及控制</t>
    </r>
    <r>
      <rPr>
        <sz val="8"/>
        <rFont val="Times New Roman"/>
        <family val="1"/>
      </rPr>
      <t xml:space="preserve"> 
Fluid Transmission and Control</t>
    </r>
    <phoneticPr fontId="4" type="noConversion"/>
  </si>
  <si>
    <r>
      <t>CAD/CAM</t>
    </r>
    <r>
      <rPr>
        <sz val="8"/>
        <rFont val="宋体"/>
        <family val="3"/>
        <charset val="134"/>
      </rPr>
      <t>技术</t>
    </r>
    <r>
      <rPr>
        <sz val="8"/>
        <rFont val="Times New Roman"/>
        <family val="1"/>
      </rPr>
      <t xml:space="preserve">                           CAD/CAM Technology </t>
    </r>
    <phoneticPr fontId="4" type="noConversion"/>
  </si>
  <si>
    <t>2-8</t>
    <phoneticPr fontId="4" type="noConversion"/>
  </si>
  <si>
    <t>20400080</t>
  </si>
  <si>
    <t>20400160</t>
  </si>
  <si>
    <t>20400350</t>
  </si>
  <si>
    <t>20400200</t>
  </si>
  <si>
    <t>20400170</t>
  </si>
  <si>
    <t>20400250</t>
  </si>
  <si>
    <t>各专业方向</t>
    <phoneticPr fontId="4" type="noConversion"/>
  </si>
  <si>
    <r>
      <t>2</t>
    </r>
    <r>
      <rPr>
        <sz val="8"/>
        <rFont val="宋体"/>
        <family val="3"/>
        <charset val="134"/>
      </rPr>
      <t>短</t>
    </r>
    <r>
      <rPr>
        <sz val="10"/>
        <rFont val="Times New Roman"/>
        <family val="1"/>
      </rPr>
      <t/>
    </r>
    <phoneticPr fontId="4" type="noConversion"/>
  </si>
  <si>
    <r>
      <t>2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</si>
  <si>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学期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3</t>
    </r>
    <r>
      <rPr>
        <sz val="8"/>
        <rFont val="宋体"/>
        <family val="3"/>
        <charset val="134"/>
      </rPr>
      <t>短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  <phoneticPr fontId="4" type="noConversion"/>
  </si>
  <si>
    <r>
      <t>3</t>
    </r>
    <r>
      <rPr>
        <sz val="8"/>
        <rFont val="宋体"/>
        <family val="3"/>
        <charset val="134"/>
      </rPr>
      <t>短</t>
    </r>
  </si>
  <si>
    <r>
      <t>20400491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20400492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20400493</t>
    </r>
    <phoneticPr fontId="4" type="noConversion"/>
  </si>
  <si>
    <r>
      <rPr>
        <sz val="8"/>
        <rFont val="宋体"/>
        <family val="3"/>
        <charset val="134"/>
      </rPr>
      <t>≥</t>
    </r>
    <r>
      <rPr>
        <sz val="8"/>
        <rFont val="Times New Roman"/>
        <family val="1"/>
      </rPr>
      <t>200</t>
    </r>
    <phoneticPr fontId="4" type="noConversion"/>
  </si>
  <si>
    <r>
      <rPr>
        <sz val="8"/>
        <rFont val="宋体"/>
        <family val="3"/>
        <charset val="134"/>
      </rPr>
      <t>机械工程训练</t>
    </r>
    <r>
      <rPr>
        <sz val="8"/>
        <rFont val="Times New Roman"/>
        <family val="1"/>
      </rPr>
      <t xml:space="preserve">                                                                Training for Mechanical Engineer</t>
    </r>
    <phoneticPr fontId="4" type="noConversion"/>
  </si>
  <si>
    <r>
      <rPr>
        <sz val="8"/>
        <rFont val="宋体"/>
        <family val="3"/>
        <charset val="134"/>
      </rPr>
      <t>测绘课程设计</t>
    </r>
    <r>
      <rPr>
        <sz val="8"/>
        <rFont val="Times New Roman"/>
        <family val="1"/>
      </rPr>
      <t xml:space="preserve">                                                                  Curriculum Design of Mapping</t>
    </r>
    <phoneticPr fontId="4" type="noConversion"/>
  </si>
  <si>
    <r>
      <rPr>
        <sz val="8"/>
        <rFont val="宋体"/>
        <family val="3"/>
        <charset val="134"/>
      </rPr>
      <t>电子工艺实习</t>
    </r>
    <r>
      <rPr>
        <sz val="8"/>
        <rFont val="Times New Roman"/>
        <family val="1"/>
      </rPr>
      <t xml:space="preserve">                                                                Practice for Electronic Technology</t>
    </r>
    <phoneticPr fontId="4" type="noConversion"/>
  </si>
  <si>
    <r>
      <rPr>
        <sz val="8"/>
        <rFont val="宋体"/>
        <family val="3"/>
        <charset val="134"/>
      </rPr>
      <t>电气控制大型实验</t>
    </r>
    <r>
      <rPr>
        <sz val="8"/>
        <rFont val="Times New Roman"/>
        <family val="1"/>
      </rPr>
      <t xml:space="preserve">                                                           Large scale experiment of electrical control</t>
    </r>
    <phoneticPr fontId="4" type="noConversion"/>
  </si>
  <si>
    <r>
      <rPr>
        <sz val="8"/>
        <rFont val="宋体"/>
        <family val="3"/>
        <charset val="134"/>
      </rPr>
      <t>机械设计课程设计</t>
    </r>
    <r>
      <rPr>
        <sz val="8"/>
        <rFont val="Times New Roman"/>
        <family val="1"/>
      </rPr>
      <t xml:space="preserve">                                                  Curriculum Design of Machine Design</t>
    </r>
    <phoneticPr fontId="4" type="noConversion"/>
  </si>
  <si>
    <r>
      <rPr>
        <sz val="8"/>
        <rFont val="宋体"/>
        <family val="3"/>
        <charset val="134"/>
      </rPr>
      <t>工艺课程设计</t>
    </r>
    <r>
      <rPr>
        <sz val="8"/>
        <rFont val="Times New Roman"/>
        <family val="1"/>
      </rPr>
      <t xml:space="preserve">                                                          Curriculum Design of Manufacturing Technique</t>
    </r>
    <phoneticPr fontId="4" type="noConversion"/>
  </si>
  <si>
    <r>
      <rPr>
        <sz val="8"/>
        <rFont val="宋体"/>
        <family val="3"/>
        <charset val="134"/>
      </rPr>
      <t>生产实习</t>
    </r>
    <r>
      <rPr>
        <sz val="8"/>
        <rFont val="Times New Roman"/>
        <family val="1"/>
      </rPr>
      <t xml:space="preserve">                                                                    Production Practice</t>
    </r>
    <phoneticPr fontId="4" type="noConversion"/>
  </si>
  <si>
    <r>
      <rPr>
        <sz val="8"/>
        <rFont val="宋体"/>
        <family val="3"/>
        <charset val="134"/>
      </rPr>
      <t>专业综合实践</t>
    </r>
    <r>
      <rPr>
        <sz val="8"/>
        <rFont val="Times New Roman"/>
        <family val="1"/>
      </rPr>
      <t xml:space="preserve">                                                        Professional Comprehensive Practice</t>
    </r>
    <phoneticPr fontId="4" type="noConversion"/>
  </si>
  <si>
    <r>
      <rPr>
        <sz val="8"/>
        <rFont val="宋体"/>
        <family val="3"/>
        <charset val="134"/>
      </rPr>
      <t>毕业设计</t>
    </r>
    <r>
      <rPr>
        <sz val="8"/>
        <rFont val="Times New Roman"/>
        <family val="1"/>
      </rPr>
      <t xml:space="preserve">                                                                   Graduation Project</t>
    </r>
    <phoneticPr fontId="4" type="noConversion"/>
  </si>
  <si>
    <t>考查</t>
    <phoneticPr fontId="4" type="noConversion"/>
  </si>
  <si>
    <r>
      <rPr>
        <sz val="8"/>
        <rFont val="宋体"/>
        <family val="3"/>
        <charset val="134"/>
      </rPr>
      <t>机器人学</t>
    </r>
    <r>
      <rPr>
        <sz val="8"/>
        <rFont val="Times New Roman"/>
        <family val="1"/>
      </rPr>
      <t xml:space="preserve">                                                     Robotics</t>
    </r>
    <phoneticPr fontId="4" type="noConversion"/>
  </si>
  <si>
    <r>
      <t>Matlab</t>
    </r>
    <r>
      <rPr>
        <sz val="8"/>
        <rFont val="宋体"/>
        <family val="3"/>
        <charset val="134"/>
      </rPr>
      <t>及其工程应用</t>
    </r>
    <r>
      <rPr>
        <sz val="8"/>
        <rFont val="Times New Roman"/>
        <family val="1"/>
      </rPr>
      <t xml:space="preserve">                         Matlab and its Engineering Application</t>
    </r>
    <phoneticPr fontId="4" type="noConversion"/>
  </si>
  <si>
    <r>
      <rPr>
        <sz val="8"/>
        <rFont val="宋体"/>
        <family val="3"/>
        <charset val="134"/>
      </rPr>
      <t>制造自动化与信息化系统</t>
    </r>
    <r>
      <rPr>
        <sz val="8"/>
        <rFont val="Times New Roman"/>
        <family val="3"/>
        <charset val="134"/>
      </rPr>
      <t xml:space="preserve">                  Manufacturing Automation and nformatization System</t>
    </r>
    <phoneticPr fontId="4" type="noConversion"/>
  </si>
  <si>
    <t>160</t>
    <phoneticPr fontId="4" type="noConversion"/>
  </si>
  <si>
    <t>执笔者：刘健</t>
    <phoneticPr fontId="4" type="noConversion"/>
  </si>
  <si>
    <r>
      <rPr>
        <sz val="8"/>
        <rFont val="宋体"/>
        <family val="3"/>
        <charset val="134"/>
      </rPr>
      <t>科技创新</t>
    </r>
    <r>
      <rPr>
        <sz val="8"/>
        <rFont val="Times New Roman"/>
        <family val="1"/>
      </rPr>
      <t xml:space="preserve">                                                                         Science and Technology Innovation</t>
    </r>
    <phoneticPr fontId="4" type="noConversion"/>
  </si>
  <si>
    <r>
      <rPr>
        <sz val="8"/>
        <rFont val="宋体"/>
        <family val="3"/>
        <charset val="134"/>
      </rPr>
      <t>计算机辅助设计</t>
    </r>
    <r>
      <rPr>
        <sz val="8"/>
        <rFont val="Times New Roman"/>
        <family val="1"/>
      </rPr>
      <t xml:space="preserve">                          Computer-Aided Design</t>
    </r>
    <phoneticPr fontId="4" type="noConversion"/>
  </si>
  <si>
    <r>
      <rPr>
        <sz val="8"/>
        <rFont val="宋体"/>
        <family val="3"/>
        <charset val="134"/>
      </rPr>
      <t>机械制造基础</t>
    </r>
    <r>
      <rPr>
        <sz val="8"/>
        <rFont val="Times New Roman"/>
        <family val="1"/>
      </rPr>
      <t xml:space="preserve">                              Mechanical Manufacturing Base</t>
    </r>
    <phoneticPr fontId="4" type="noConversion"/>
  </si>
  <si>
    <r>
      <rPr>
        <sz val="8"/>
        <rFont val="宋体"/>
        <family val="3"/>
        <charset val="134"/>
      </rPr>
      <t>计算机辅助工程分析与仿真</t>
    </r>
    <r>
      <rPr>
        <sz val="8"/>
        <rFont val="Times New Roman"/>
        <family val="1"/>
      </rPr>
      <t xml:space="preserve">            Computer Aided Engineering Analysis and Simulation</t>
    </r>
    <phoneticPr fontId="4" type="noConversion"/>
  </si>
  <si>
    <r>
      <rPr>
        <sz val="8"/>
        <rFont val="宋体"/>
        <family val="3"/>
        <charset val="134"/>
      </rPr>
      <t>机械设计</t>
    </r>
    <r>
      <rPr>
        <sz val="8"/>
        <rFont val="Times New Roman"/>
        <family val="1"/>
      </rPr>
      <t xml:space="preserve">                                                                 Mechanical Design</t>
    </r>
    <phoneticPr fontId="4" type="noConversion"/>
  </si>
  <si>
    <t>考查</t>
    <phoneticPr fontId="4" type="noConversion"/>
  </si>
  <si>
    <t>2018级机械工程专业教学进程表（单考单招）</t>
    <phoneticPr fontId="4" type="noConversion"/>
  </si>
  <si>
    <t>2018级机械工程专业实践教学环节安排（单考单招）</t>
    <phoneticPr fontId="4" type="noConversion"/>
  </si>
  <si>
    <t>2018级机械工程专业毕业学分要求（单考单招）</t>
    <phoneticPr fontId="4" type="noConversion"/>
  </si>
  <si>
    <r>
      <t>C</t>
    </r>
    <r>
      <rPr>
        <sz val="8"/>
        <rFont val="宋体"/>
        <family val="3"/>
        <charset val="134"/>
      </rPr>
      <t xml:space="preserve">程序设计基础
</t>
    </r>
    <r>
      <rPr>
        <sz val="8"/>
        <rFont val="Times New Roman"/>
        <family val="1"/>
      </rPr>
      <t>C Programming Design Course</t>
    </r>
    <phoneticPr fontId="4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</si>
  <si>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A</t>
    </r>
    <r>
      <rPr>
        <sz val="8"/>
        <rFont val="宋体"/>
        <family val="3"/>
        <charset val="134"/>
      </rPr>
      <t xml:space="preserve">Ⅰ
</t>
    </r>
    <r>
      <rPr>
        <sz val="8"/>
        <rFont val="Times New Roman"/>
        <family val="1"/>
      </rPr>
      <t>CalculusA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</si>
  <si>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 xml:space="preserve">大学物理Ⅰ
</t>
    </r>
    <r>
      <rPr>
        <sz val="8"/>
        <rFont val="Times New Roman"/>
        <family val="1"/>
      </rPr>
      <t>College Physics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</t>
    </r>
    <phoneticPr fontId="4" type="noConversion"/>
  </si>
  <si>
    <r>
      <rPr>
        <sz val="8"/>
        <rFont val="宋体"/>
        <family val="3"/>
        <charset val="134"/>
      </rPr>
      <t xml:space="preserve">大学物理Ⅱ
</t>
    </r>
    <r>
      <rPr>
        <sz val="8"/>
        <rFont val="Times New Roman"/>
        <family val="1"/>
      </rPr>
      <t xml:space="preserve">College Physics  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   </t>
    </r>
    <phoneticPr fontId="4" type="noConversion"/>
  </si>
  <si>
    <r>
      <rPr>
        <sz val="8"/>
        <rFont val="宋体"/>
        <family val="3"/>
        <charset val="134"/>
      </rPr>
      <t xml:space="preserve">物理实验Ⅰ
</t>
    </r>
    <r>
      <rPr>
        <sz val="8"/>
        <rFont val="Times New Roman"/>
        <family val="1"/>
      </rPr>
      <t>Physics Experiment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</t>
    </r>
    <phoneticPr fontId="4" type="noConversion"/>
  </si>
  <si>
    <r>
      <rPr>
        <sz val="8"/>
        <rFont val="宋体"/>
        <family val="3"/>
        <charset val="134"/>
      </rPr>
      <t xml:space="preserve">物理实验Ⅱ
</t>
    </r>
    <r>
      <rPr>
        <sz val="8"/>
        <rFont val="Times New Roman"/>
        <family val="1"/>
      </rPr>
      <t>Physics Experiment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 </t>
    </r>
    <phoneticPr fontId="4" type="noConversion"/>
  </si>
  <si>
    <r>
      <rPr>
        <sz val="8"/>
        <rFont val="宋体"/>
        <family val="3"/>
        <charset val="134"/>
      </rPr>
      <t xml:space="preserve">工程图学Ⅰ
</t>
    </r>
    <r>
      <rPr>
        <sz val="8"/>
        <rFont val="Times New Roman"/>
        <family val="1"/>
      </rPr>
      <t>Engineering Graphics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</si>
  <si>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 xml:space="preserve">工程图学Ⅱ
</t>
    </r>
    <r>
      <rPr>
        <sz val="8"/>
        <rFont val="Times New Roman"/>
        <family val="1"/>
      </rPr>
      <t>Engineering Graphics</t>
    </r>
    <r>
      <rPr>
        <sz val="8"/>
        <rFont val="宋体"/>
        <family val="3"/>
        <charset val="134"/>
      </rPr>
      <t>Ⅱ</t>
    </r>
    <r>
      <rPr>
        <sz val="8"/>
        <rFont val="Times New Roman"/>
        <family val="1"/>
      </rPr>
      <t xml:space="preserve"> </t>
    </r>
    <phoneticPr fontId="4" type="noConversion"/>
  </si>
  <si>
    <r>
      <rPr>
        <sz val="8"/>
        <rFont val="宋体"/>
        <family val="3"/>
        <charset val="134"/>
      </rPr>
      <t xml:space="preserve">材料与成型
</t>
    </r>
    <r>
      <rPr>
        <sz val="8"/>
        <rFont val="Times New Roman"/>
        <family val="1"/>
      </rPr>
      <t xml:space="preserve"> Materials and molding</t>
    </r>
    <phoneticPr fontId="4" type="noConversion"/>
  </si>
  <si>
    <r>
      <rPr>
        <sz val="8"/>
        <rFont val="宋体"/>
        <family val="3"/>
        <charset val="134"/>
      </rPr>
      <t xml:space="preserve">线性代数
</t>
    </r>
    <r>
      <rPr>
        <sz val="8"/>
        <rFont val="Times New Roman"/>
        <family val="1"/>
      </rPr>
      <t xml:space="preserve">Linear Algebra </t>
    </r>
    <phoneticPr fontId="4" type="noConversion"/>
  </si>
  <si>
    <r>
      <rPr>
        <sz val="8"/>
        <rFont val="宋体"/>
        <family val="3"/>
        <charset val="134"/>
      </rPr>
      <t xml:space="preserve">机械原理
</t>
    </r>
    <r>
      <rPr>
        <sz val="8"/>
        <rFont val="Times New Roman"/>
        <family val="1"/>
      </rPr>
      <t>Machines and Mechanisms</t>
    </r>
    <phoneticPr fontId="4" type="noConversion"/>
  </si>
  <si>
    <r>
      <rPr>
        <sz val="8"/>
        <rFont val="宋体"/>
        <family val="3"/>
        <charset val="134"/>
      </rPr>
      <t xml:space="preserve">材料力学
</t>
    </r>
    <r>
      <rPr>
        <sz val="8"/>
        <rFont val="Times New Roman"/>
        <family val="1"/>
      </rPr>
      <t>Mechanics of Materials</t>
    </r>
    <phoneticPr fontId="4" type="noConversion"/>
  </si>
  <si>
    <r>
      <rPr>
        <sz val="8"/>
        <rFont val="宋体"/>
        <family val="3"/>
        <charset val="134"/>
      </rPr>
      <t>电工学Ⅱ</t>
    </r>
    <r>
      <rPr>
        <sz val="8"/>
        <rFont val="Times New Roman"/>
        <family val="1"/>
      </rPr>
      <t xml:space="preserve"> 
Electrotechnics 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</si>
  <si>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 xml:space="preserve">控制工程基础
</t>
    </r>
    <r>
      <rPr>
        <sz val="8"/>
        <rFont val="Times New Roman"/>
        <family val="1"/>
      </rPr>
      <t>Foundation of Control Engineering</t>
    </r>
    <phoneticPr fontId="4" type="noConversion"/>
  </si>
  <si>
    <r>
      <rPr>
        <sz val="8"/>
        <rFont val="宋体"/>
        <family val="3"/>
        <charset val="134"/>
      </rPr>
      <t xml:space="preserve">机械制造工艺学
</t>
    </r>
    <r>
      <rPr>
        <sz val="8"/>
        <rFont val="Times New Roman"/>
        <family val="1"/>
      </rPr>
      <t>Mechanical Manufacture Technology</t>
    </r>
    <phoneticPr fontId="4" type="noConversion"/>
  </si>
  <si>
    <r>
      <rPr>
        <sz val="8"/>
        <rFont val="宋体"/>
        <family val="3"/>
        <charset val="134"/>
      </rPr>
      <t xml:space="preserve">精密与特种加工技术
</t>
    </r>
    <r>
      <rPr>
        <sz val="8"/>
        <rFont val="Times New Roman"/>
        <family val="1"/>
      </rPr>
      <t>Precision and Special Processing Technology</t>
    </r>
    <phoneticPr fontId="4" type="noConversion"/>
  </si>
  <si>
    <r>
      <rPr>
        <sz val="8"/>
        <rFont val="宋体"/>
        <family val="3"/>
        <charset val="134"/>
      </rPr>
      <t xml:space="preserve">数控技术
</t>
    </r>
    <r>
      <rPr>
        <sz val="8"/>
        <rFont val="Times New Roman"/>
        <family val="1"/>
      </rPr>
      <t>CNC Technology</t>
    </r>
    <phoneticPr fontId="4" type="noConversion"/>
  </si>
  <si>
    <r>
      <rPr>
        <sz val="8"/>
        <rFont val="宋体"/>
        <family val="3"/>
        <charset val="134"/>
      </rPr>
      <t xml:space="preserve">计算机控制技术
</t>
    </r>
    <r>
      <rPr>
        <sz val="8"/>
        <rFont val="Times New Roman"/>
        <family val="1"/>
      </rPr>
      <t>Computer Control Technology</t>
    </r>
    <phoneticPr fontId="4" type="noConversion"/>
  </si>
  <si>
    <r>
      <rPr>
        <sz val="8"/>
        <rFont val="宋体"/>
        <family val="3"/>
        <charset val="134"/>
      </rPr>
      <t xml:space="preserve">机电一体化系统设计
</t>
    </r>
    <r>
      <rPr>
        <sz val="8"/>
        <rFont val="Times New Roman"/>
        <family val="1"/>
      </rPr>
      <t>Mechatronics System Design</t>
    </r>
    <phoneticPr fontId="4" type="noConversion"/>
  </si>
  <si>
    <r>
      <rPr>
        <sz val="8"/>
        <rFont val="宋体"/>
        <family val="3"/>
        <charset val="134"/>
      </rPr>
      <t>电气控制与</t>
    </r>
    <r>
      <rPr>
        <sz val="8"/>
        <rFont val="Times New Roman"/>
        <family val="1"/>
      </rPr>
      <t>PLC
Electrical Control and PLC</t>
    </r>
    <phoneticPr fontId="4" type="noConversion"/>
  </si>
  <si>
    <r>
      <rPr>
        <sz val="8"/>
        <rFont val="宋体"/>
        <family val="3"/>
        <charset val="134"/>
      </rPr>
      <t xml:space="preserve">现代设计方法
</t>
    </r>
    <r>
      <rPr>
        <sz val="8"/>
        <rFont val="Times New Roman"/>
        <family val="1"/>
      </rPr>
      <t>Modem Design Methods</t>
    </r>
    <phoneticPr fontId="4" type="noConversion"/>
  </si>
  <si>
    <r>
      <rPr>
        <sz val="8"/>
        <rFont val="宋体"/>
        <family val="3"/>
        <charset val="134"/>
      </rPr>
      <t xml:space="preserve">机械系统设计
</t>
    </r>
    <r>
      <rPr>
        <sz val="8"/>
        <rFont val="Times New Roman"/>
        <family val="1"/>
      </rPr>
      <t>Mechanical System Design</t>
    </r>
    <phoneticPr fontId="4" type="noConversion"/>
  </si>
  <si>
    <r>
      <rPr>
        <sz val="8"/>
        <rFont val="宋体"/>
        <family val="3"/>
        <charset val="134"/>
      </rPr>
      <t xml:space="preserve">学科前沿讲座
</t>
    </r>
    <r>
      <rPr>
        <sz val="8"/>
        <rFont val="Times New Roman"/>
        <family val="1"/>
      </rPr>
      <t>Lectures on Frontier Discipline</t>
    </r>
    <phoneticPr fontId="4" type="noConversion"/>
  </si>
  <si>
    <r>
      <rPr>
        <sz val="8"/>
        <rFont val="宋体"/>
        <family val="3"/>
        <charset val="134"/>
      </rPr>
      <t xml:space="preserve">专业英语
</t>
    </r>
    <r>
      <rPr>
        <sz val="8"/>
        <rFont val="Times New Roman"/>
        <family val="1"/>
      </rPr>
      <t>Professional English</t>
    </r>
    <phoneticPr fontId="4" type="noConversion"/>
  </si>
  <si>
    <r>
      <rPr>
        <sz val="8"/>
        <rFont val="宋体"/>
        <family val="3"/>
        <charset val="134"/>
      </rPr>
      <t xml:space="preserve">机械振动
</t>
    </r>
    <r>
      <rPr>
        <sz val="8"/>
        <rFont val="Times New Roman"/>
        <family val="1"/>
      </rPr>
      <t xml:space="preserve">Mechanical Vibration </t>
    </r>
    <phoneticPr fontId="4" type="noConversion"/>
  </si>
  <si>
    <r>
      <rPr>
        <sz val="8"/>
        <rFont val="宋体"/>
        <family val="3"/>
        <charset val="134"/>
      </rPr>
      <t xml:space="preserve">工程经济
</t>
    </r>
    <r>
      <rPr>
        <sz val="8"/>
        <rFont val="Times New Roman"/>
        <family val="1"/>
      </rPr>
      <t>Engineering Economy</t>
    </r>
    <phoneticPr fontId="4" type="noConversion"/>
  </si>
  <si>
    <r>
      <rPr>
        <sz val="8"/>
        <rFont val="宋体"/>
        <family val="3"/>
        <charset val="134"/>
      </rPr>
      <t xml:space="preserve">测试技术
</t>
    </r>
    <r>
      <rPr>
        <sz val="8"/>
        <rFont val="Times New Roman"/>
        <family val="1"/>
      </rPr>
      <t>Measuring and Testing Technique</t>
    </r>
    <phoneticPr fontId="4" type="noConversion"/>
  </si>
  <si>
    <r>
      <rPr>
        <sz val="8"/>
        <rFont val="宋体"/>
        <family val="3"/>
        <charset val="134"/>
      </rPr>
      <t xml:space="preserve">就业实训
</t>
    </r>
    <r>
      <rPr>
        <sz val="8"/>
        <rFont val="Times New Roman"/>
        <family val="1"/>
      </rPr>
      <t>Employment Training</t>
    </r>
    <phoneticPr fontId="4" type="noConversion"/>
  </si>
  <si>
    <r>
      <rPr>
        <sz val="8"/>
        <rFont val="宋体"/>
        <family val="3"/>
        <charset val="134"/>
      </rPr>
      <t xml:space="preserve">数字化设计制造
</t>
    </r>
    <r>
      <rPr>
        <sz val="8"/>
        <rFont val="Times New Roman"/>
        <family val="1"/>
      </rPr>
      <t>Digital Design and Manufacture</t>
    </r>
    <phoneticPr fontId="4" type="noConversion"/>
  </si>
  <si>
    <r>
      <rPr>
        <sz val="8"/>
        <rFont val="宋体"/>
        <family val="3"/>
        <charset val="134"/>
      </rPr>
      <t>先进制造技术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双语）
（</t>
    </r>
    <r>
      <rPr>
        <sz val="8"/>
        <rFont val="Times New Roman"/>
        <family val="1"/>
      </rPr>
      <t>Bilingual</t>
    </r>
    <r>
      <rPr>
        <sz val="8"/>
        <rFont val="宋体"/>
        <family val="3"/>
        <charset val="134"/>
      </rPr>
      <t>）</t>
    </r>
    <r>
      <rPr>
        <sz val="8"/>
        <rFont val="Times New Roman"/>
        <family val="1"/>
      </rPr>
      <t xml:space="preserve">     Advanced Manufacturing Technology</t>
    </r>
    <phoneticPr fontId="4" type="noConversion"/>
  </si>
  <si>
    <r>
      <rPr>
        <sz val="8"/>
        <rFont val="宋体"/>
        <family val="3"/>
        <charset val="134"/>
      </rPr>
      <t xml:space="preserve">自动机械设计
</t>
    </r>
    <r>
      <rPr>
        <sz val="8"/>
        <rFont val="Times New Roman"/>
        <family val="1"/>
      </rPr>
      <t>Automatic Machine Design</t>
    </r>
    <phoneticPr fontId="4" type="noConversion"/>
  </si>
  <si>
    <r>
      <rPr>
        <sz val="8"/>
        <rFont val="宋体"/>
        <family val="3"/>
        <charset val="134"/>
      </rPr>
      <t xml:space="preserve">模具设计与制造
</t>
    </r>
    <r>
      <rPr>
        <sz val="8"/>
        <rFont val="Times New Roman"/>
        <family val="1"/>
      </rPr>
      <t xml:space="preserve"> Die Design and Manufacture</t>
    </r>
    <phoneticPr fontId="4" type="noConversion"/>
  </si>
  <si>
    <r>
      <rPr>
        <sz val="8"/>
        <rFont val="宋体"/>
        <family val="3"/>
        <charset val="134"/>
      </rPr>
      <t xml:space="preserve">现代设备管理
</t>
    </r>
    <r>
      <rPr>
        <sz val="8"/>
        <rFont val="Times New Roman"/>
        <family val="1"/>
      </rPr>
      <t xml:space="preserve"> Modern Equipment Management</t>
    </r>
    <phoneticPr fontId="4" type="noConversion"/>
  </si>
  <si>
    <r>
      <rPr>
        <sz val="8"/>
        <rFont val="宋体"/>
        <family val="1"/>
        <charset val="134"/>
      </rPr>
      <t>选修</t>
    </r>
    <r>
      <rPr>
        <sz val="8"/>
        <rFont val="Times New Roman"/>
        <family val="1"/>
      </rPr>
      <t>18</t>
    </r>
    <r>
      <rPr>
        <sz val="8"/>
        <rFont val="宋体"/>
        <family val="1"/>
        <charset val="134"/>
      </rPr>
      <t>学分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</si>
</sst>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7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color rgb="FFFF0000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z val="8"/>
      <name val="Times New Roman"/>
      <family val="1"/>
      <charset val="134"/>
    </font>
    <font>
      <sz val="8"/>
      <name val="微软雅黑"/>
      <family val="3"/>
      <charset val="134"/>
    </font>
    <font>
      <sz val="10"/>
      <color rgb="FFFF0000"/>
      <name val="宋体"/>
      <family val="3"/>
      <charset val="134"/>
    </font>
    <font>
      <b/>
      <sz val="8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7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10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quotePrefix="1" applyFont="1" applyBorder="1" applyAlignment="1">
      <alignment horizontal="center" vertical="center"/>
    </xf>
    <xf numFmtId="0" fontId="23" fillId="0" borderId="10" xfId="0" quotePrefix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/>
    </xf>
    <xf numFmtId="0" fontId="26" fillId="0" borderId="10" xfId="0" quotePrefix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 readingOrder="1"/>
    </xf>
    <xf numFmtId="0" fontId="2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6" fillId="1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textRotation="255" wrapText="1"/>
    </xf>
    <xf numFmtId="0" fontId="26" fillId="10" borderId="10" xfId="0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0" xfId="0" applyFont="1">
      <alignment vertical="center"/>
    </xf>
    <xf numFmtId="0" fontId="29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 readingOrder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3" fillId="10" borderId="10" xfId="0" applyNumberFormat="1" applyFont="1" applyFill="1" applyBorder="1" applyAlignment="1">
      <alignment horizontal="center" vertical="center"/>
    </xf>
    <xf numFmtId="0" fontId="23" fillId="9" borderId="10" xfId="0" quotePrefix="1" applyFont="1" applyFill="1" applyBorder="1" applyAlignment="1">
      <alignment horizontal="center" vertical="center" shrinkToFit="1"/>
    </xf>
    <xf numFmtId="0" fontId="23" fillId="9" borderId="10" xfId="0" quotePrefix="1" applyFont="1" applyFill="1" applyBorder="1" applyAlignment="1">
      <alignment horizontal="left" vertical="center" wrapText="1" shrinkToFit="1"/>
    </xf>
    <xf numFmtId="0" fontId="23" fillId="9" borderId="10" xfId="0" quotePrefix="1" applyNumberFormat="1" applyFont="1" applyFill="1" applyBorder="1" applyAlignment="1">
      <alignment horizontal="center" vertical="center" shrinkToFit="1"/>
    </xf>
    <xf numFmtId="0" fontId="23" fillId="0" borderId="10" xfId="0" quotePrefix="1" applyFont="1" applyFill="1" applyBorder="1" applyAlignment="1">
      <alignment horizontal="center" vertical="center" shrinkToFit="1"/>
    </xf>
    <xf numFmtId="0" fontId="23" fillId="0" borderId="10" xfId="0" quotePrefix="1" applyFont="1" applyFill="1" applyBorder="1" applyAlignment="1">
      <alignment horizontal="left" vertical="center" wrapText="1" shrinkToFit="1"/>
    </xf>
    <xf numFmtId="0" fontId="23" fillId="0" borderId="10" xfId="0" quotePrefix="1" applyNumberFormat="1" applyFont="1" applyFill="1" applyBorder="1" applyAlignment="1">
      <alignment horizontal="center" vertical="center" shrinkToFit="1"/>
    </xf>
    <xf numFmtId="0" fontId="23" fillId="9" borderId="10" xfId="0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center" vertical="center" shrinkToFit="1"/>
    </xf>
    <xf numFmtId="0" fontId="25" fillId="0" borderId="10" xfId="0" applyFont="1" applyFill="1" applyBorder="1" applyAlignment="1">
      <alignment horizontal="left" vertical="center" wrapText="1" shrinkToFit="1"/>
    </xf>
    <xf numFmtId="0" fontId="28" fillId="0" borderId="10" xfId="0" applyFont="1" applyFill="1" applyBorder="1" applyAlignment="1">
      <alignment horizontal="center" vertical="center" shrinkToFit="1"/>
    </xf>
    <xf numFmtId="0" fontId="28" fillId="9" borderId="10" xfId="0" applyFont="1" applyFill="1" applyBorder="1" applyAlignment="1">
      <alignment horizontal="center" vertical="center" shrinkToFit="1"/>
    </xf>
    <xf numFmtId="0" fontId="35" fillId="0" borderId="0" xfId="0" applyFo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quotePrefix="1" applyFont="1" applyFill="1" applyBorder="1" applyAlignment="1">
      <alignment horizontal="center" vertical="center" wrapText="1" shrinkToFit="1"/>
    </xf>
    <xf numFmtId="0" fontId="23" fillId="0" borderId="10" xfId="0" applyFont="1" applyFill="1" applyBorder="1" applyAlignment="1">
      <alignment horizontal="center" shrinkToFit="1"/>
    </xf>
    <xf numFmtId="0" fontId="23" fillId="0" borderId="10" xfId="0" applyFont="1" applyFill="1" applyBorder="1" applyAlignment="1">
      <alignment horizontal="left" vertical="center" wrapText="1" shrinkToFit="1"/>
    </xf>
    <xf numFmtId="0" fontId="23" fillId="0" borderId="10" xfId="0" quotePrefix="1" applyNumberFormat="1" applyFont="1" applyFill="1" applyBorder="1" applyAlignment="1">
      <alignment horizontal="center" vertical="center"/>
    </xf>
    <xf numFmtId="0" fontId="23" fillId="9" borderId="10" xfId="0" quotePrefix="1" applyNumberFormat="1" applyFont="1" applyFill="1" applyBorder="1" applyAlignment="1">
      <alignment horizontal="center" vertical="center"/>
    </xf>
    <xf numFmtId="0" fontId="23" fillId="0" borderId="10" xfId="0" quotePrefix="1" applyFont="1" applyFill="1" applyBorder="1" applyAlignment="1">
      <alignment vertical="center" wrapText="1" shrinkToFit="1"/>
    </xf>
    <xf numFmtId="0" fontId="23" fillId="9" borderId="10" xfId="0" applyFont="1" applyFill="1" applyBorder="1" applyAlignment="1">
      <alignment vertical="center" shrinkToFit="1"/>
    </xf>
    <xf numFmtId="0" fontId="23" fillId="0" borderId="10" xfId="0" quotePrefix="1" applyNumberFormat="1" applyFont="1" applyFill="1" applyBorder="1" applyAlignment="1">
      <alignment vertical="center" shrinkToFit="1"/>
    </xf>
    <xf numFmtId="0" fontId="23" fillId="0" borderId="10" xfId="0" applyFont="1" applyFill="1" applyBorder="1" applyAlignment="1">
      <alignment vertical="center" shrinkToFit="1"/>
    </xf>
    <xf numFmtId="0" fontId="23" fillId="9" borderId="10" xfId="0" quotePrefix="1" applyNumberFormat="1" applyFont="1" applyFill="1" applyBorder="1" applyAlignment="1">
      <alignment vertical="center" shrinkToFit="1"/>
    </xf>
    <xf numFmtId="0" fontId="25" fillId="0" borderId="10" xfId="0" applyFont="1" applyFill="1" applyBorder="1" applyAlignment="1">
      <alignment vertical="center" wrapText="1" shrinkToFit="1"/>
    </xf>
    <xf numFmtId="0" fontId="23" fillId="9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Fill="1" applyAlignment="1">
      <alignment shrinkToFit="1"/>
    </xf>
    <xf numFmtId="0" fontId="23" fillId="9" borderId="10" xfId="0" quotePrefix="1" applyFont="1" applyFill="1" applyBorder="1" applyAlignment="1">
      <alignment horizontal="center" vertical="center" wrapText="1" shrinkToFit="1"/>
    </xf>
    <xf numFmtId="0" fontId="23" fillId="0" borderId="10" xfId="0" applyFont="1" applyFill="1" applyBorder="1" applyAlignment="1">
      <alignment horizontal="left" vertical="center" wrapText="1"/>
    </xf>
    <xf numFmtId="0" fontId="23" fillId="10" borderId="10" xfId="0" applyFont="1" applyFill="1" applyBorder="1" applyAlignment="1">
      <alignment horizontal="center" vertical="center" shrinkToFit="1"/>
    </xf>
    <xf numFmtId="0" fontId="25" fillId="9" borderId="10" xfId="0" applyFont="1" applyFill="1" applyBorder="1" applyAlignment="1">
      <alignment horizontal="left" vertical="center" wrapText="1" shrinkToFi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28" fillId="0" borderId="10" xfId="0" quotePrefix="1" applyFont="1" applyFill="1" applyBorder="1" applyAlignment="1">
      <alignment horizontal="center" vertical="center" shrinkToFit="1"/>
    </xf>
    <xf numFmtId="0" fontId="32" fillId="0" borderId="10" xfId="0" quotePrefix="1" applyFont="1" applyFill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0" fontId="24" fillId="0" borderId="10" xfId="0" quotePrefix="1" applyFont="1" applyFill="1" applyBorder="1" applyAlignment="1">
      <alignment horizontal="center" vertical="center" shrinkToFit="1"/>
    </xf>
    <xf numFmtId="0" fontId="28" fillId="0" borderId="10" xfId="19" quotePrefix="1" applyFont="1" applyFill="1" applyBorder="1" applyAlignment="1">
      <alignment horizontal="center" vertical="center" wrapText="1"/>
    </xf>
    <xf numFmtId="0" fontId="28" fillId="0" borderId="10" xfId="20" quotePrefix="1" applyFont="1" applyFill="1" applyBorder="1" applyAlignment="1">
      <alignment horizontal="center" vertical="center" wrapText="1" shrinkToFit="1"/>
    </xf>
    <xf numFmtId="0" fontId="28" fillId="0" borderId="10" xfId="0" quotePrefix="1" applyNumberFormat="1" applyFont="1" applyFill="1" applyBorder="1" applyAlignment="1">
      <alignment horizontal="center" vertical="center" shrinkToFit="1"/>
    </xf>
    <xf numFmtId="0" fontId="28" fillId="9" borderId="10" xfId="0" quotePrefix="1" applyNumberFormat="1" applyFont="1" applyFill="1" applyBorder="1" applyAlignment="1">
      <alignment horizontal="center" vertical="center" shrinkToFit="1"/>
    </xf>
    <xf numFmtId="0" fontId="36" fillId="10" borderId="10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6" fillId="10" borderId="15" xfId="0" applyFont="1" applyFill="1" applyBorder="1" applyAlignment="1">
      <alignment horizontal="center" vertical="center"/>
    </xf>
    <xf numFmtId="0" fontId="26" fillId="1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 readingOrder="1"/>
    </xf>
    <xf numFmtId="0" fontId="23" fillId="0" borderId="10" xfId="0" applyFont="1" applyBorder="1" applyAlignment="1">
      <alignment horizontal="center" vertical="center" wrapText="1" readingOrder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 readingOrder="1"/>
    </xf>
    <xf numFmtId="0" fontId="25" fillId="0" borderId="23" xfId="0" applyFont="1" applyBorder="1" applyAlignment="1">
      <alignment horizontal="center" vertical="center" wrapText="1" readingOrder="1"/>
    </xf>
    <xf numFmtId="0" fontId="25" fillId="0" borderId="11" xfId="0" applyFont="1" applyBorder="1" applyAlignment="1">
      <alignment horizontal="center" vertical="center" wrapText="1" readingOrder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textRotation="255"/>
    </xf>
    <xf numFmtId="0" fontId="23" fillId="0" borderId="22" xfId="0" applyNumberFormat="1" applyFont="1" applyBorder="1" applyAlignment="1">
      <alignment horizontal="center" vertical="center" textRotation="255"/>
    </xf>
    <xf numFmtId="0" fontId="23" fillId="0" borderId="23" xfId="0" applyNumberFormat="1" applyFont="1" applyBorder="1" applyAlignment="1">
      <alignment horizontal="center" vertical="center" textRotation="255"/>
    </xf>
    <xf numFmtId="0" fontId="23" fillId="0" borderId="11" xfId="0" applyNumberFormat="1" applyFont="1" applyBorder="1" applyAlignment="1">
      <alignment horizontal="center" vertical="center" textRotation="255"/>
    </xf>
    <xf numFmtId="0" fontId="23" fillId="0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textRotation="255"/>
    </xf>
    <xf numFmtId="0" fontId="25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left" vertical="center" wrapText="1" shrinkToFit="1"/>
    </xf>
    <xf numFmtId="0" fontId="25" fillId="0" borderId="15" xfId="0" applyFont="1" applyBorder="1" applyAlignment="1">
      <alignment horizontal="left" vertical="center" wrapText="1" shrinkToFit="1"/>
    </xf>
    <xf numFmtId="0" fontId="23" fillId="0" borderId="16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76" fontId="23" fillId="0" borderId="15" xfId="0" applyNumberFormat="1" applyFont="1" applyBorder="1" applyAlignment="1">
      <alignment horizontal="center" vertical="center"/>
    </xf>
    <xf numFmtId="176" fontId="23" fillId="0" borderId="14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8" fillId="0" borderId="10" xfId="0" quotePrefix="1" applyFont="1" applyFill="1" applyBorder="1" applyAlignment="1">
      <alignment horizontal="center" vertical="center" wrapText="1"/>
    </xf>
  </cellXfs>
  <cellStyles count="21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9"/>
    <cellStyle name="常规 2 2" xfId="18"/>
    <cellStyle name="常规 3" xfId="2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topLeftCell="A19" zoomScaleSheetLayoutView="106" workbookViewId="0">
      <selection activeCell="E57" sqref="E57"/>
    </sheetView>
  </sheetViews>
  <sheetFormatPr defaultColWidth="9" defaultRowHeight="12.75" x14ac:dyDescent="0.15"/>
  <cols>
    <col min="1" max="2" width="3.125" style="35" customWidth="1"/>
    <col min="3" max="3" width="6.625" style="11" customWidth="1"/>
    <col min="4" max="4" width="24.625" style="11" customWidth="1"/>
    <col min="5" max="5" width="4.375" style="3" customWidth="1"/>
    <col min="6" max="18" width="3.625" style="3" customWidth="1"/>
    <col min="19" max="19" width="4.125" style="4" customWidth="1"/>
    <col min="20" max="16384" width="9" style="1"/>
  </cols>
  <sheetData>
    <row r="1" spans="1:21" ht="30" customHeight="1" x14ac:dyDescent="0.15">
      <c r="A1" s="142" t="s">
        <v>170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</row>
    <row r="2" spans="1:21" ht="21.95" customHeight="1" x14ac:dyDescent="0.15">
      <c r="A2" s="133" t="s">
        <v>2</v>
      </c>
      <c r="B2" s="133" t="s">
        <v>3</v>
      </c>
      <c r="C2" s="133" t="s">
        <v>4</v>
      </c>
      <c r="D2" s="133" t="s">
        <v>5</v>
      </c>
      <c r="E2" s="133" t="s">
        <v>6</v>
      </c>
      <c r="F2" s="133" t="s">
        <v>7</v>
      </c>
      <c r="G2" s="133" t="s">
        <v>8</v>
      </c>
      <c r="H2" s="133" t="s">
        <v>9</v>
      </c>
      <c r="I2" s="133" t="s">
        <v>10</v>
      </c>
      <c r="J2" s="133" t="s">
        <v>11</v>
      </c>
      <c r="K2" s="127" t="s">
        <v>12</v>
      </c>
      <c r="L2" s="127"/>
      <c r="M2" s="127"/>
      <c r="N2" s="127"/>
      <c r="O2" s="127"/>
      <c r="P2" s="127"/>
      <c r="Q2" s="127"/>
      <c r="R2" s="127"/>
      <c r="S2" s="144" t="s">
        <v>13</v>
      </c>
    </row>
    <row r="3" spans="1:21" ht="21.95" customHeight="1" x14ac:dyDescent="0.1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55">
        <v>1</v>
      </c>
      <c r="L3" s="55">
        <v>2</v>
      </c>
      <c r="M3" s="55">
        <v>3</v>
      </c>
      <c r="N3" s="55">
        <v>4</v>
      </c>
      <c r="O3" s="55">
        <v>5</v>
      </c>
      <c r="P3" s="55">
        <v>6</v>
      </c>
      <c r="Q3" s="55">
        <v>7</v>
      </c>
      <c r="R3" s="55">
        <v>8</v>
      </c>
      <c r="S3" s="144"/>
    </row>
    <row r="4" spans="1:21" ht="21.95" customHeight="1" x14ac:dyDescent="0.15">
      <c r="A4" s="127"/>
      <c r="B4" s="133"/>
      <c r="C4" s="127"/>
      <c r="D4" s="127"/>
      <c r="E4" s="127"/>
      <c r="F4" s="127"/>
      <c r="G4" s="127"/>
      <c r="H4" s="127"/>
      <c r="I4" s="127"/>
      <c r="J4" s="127"/>
      <c r="K4" s="55">
        <v>16</v>
      </c>
      <c r="L4" s="55">
        <v>16</v>
      </c>
      <c r="M4" s="55">
        <v>16</v>
      </c>
      <c r="N4" s="55">
        <v>16</v>
      </c>
      <c r="O4" s="55">
        <v>16</v>
      </c>
      <c r="P4" s="55">
        <v>14</v>
      </c>
      <c r="Q4" s="55">
        <v>12</v>
      </c>
      <c r="R4" s="55">
        <v>16</v>
      </c>
      <c r="S4" s="144"/>
    </row>
    <row r="5" spans="1:21" ht="24.95" customHeight="1" x14ac:dyDescent="0.15">
      <c r="A5" s="115" t="s">
        <v>61</v>
      </c>
      <c r="B5" s="115" t="s">
        <v>15</v>
      </c>
      <c r="C5" s="13">
        <v>10302010</v>
      </c>
      <c r="D5" s="14" t="s">
        <v>16</v>
      </c>
      <c r="E5" s="13">
        <v>2</v>
      </c>
      <c r="F5" s="13">
        <v>32</v>
      </c>
      <c r="G5" s="13">
        <v>32</v>
      </c>
      <c r="H5" s="15">
        <v>0</v>
      </c>
      <c r="I5" s="15">
        <v>0</v>
      </c>
      <c r="J5" s="13" t="s">
        <v>17</v>
      </c>
      <c r="K5" s="15"/>
      <c r="L5" s="55">
        <v>2</v>
      </c>
      <c r="M5" s="55"/>
      <c r="N5" s="55"/>
      <c r="O5" s="55"/>
      <c r="P5" s="55"/>
      <c r="Q5" s="55"/>
      <c r="R5" s="55"/>
      <c r="S5" s="144" t="s">
        <v>18</v>
      </c>
      <c r="U5" s="42"/>
    </row>
    <row r="6" spans="1:21" ht="35.1" customHeight="1" x14ac:dyDescent="0.15">
      <c r="A6" s="116"/>
      <c r="B6" s="116"/>
      <c r="C6" s="13">
        <v>10302020</v>
      </c>
      <c r="D6" s="14" t="s">
        <v>62</v>
      </c>
      <c r="E6" s="13">
        <v>2</v>
      </c>
      <c r="F6" s="13">
        <v>32</v>
      </c>
      <c r="G6" s="13">
        <v>32</v>
      </c>
      <c r="H6" s="15">
        <v>0</v>
      </c>
      <c r="I6" s="15">
        <v>0</v>
      </c>
      <c r="J6" s="13" t="s">
        <v>17</v>
      </c>
      <c r="K6" s="55">
        <v>2</v>
      </c>
      <c r="L6" s="15"/>
      <c r="M6" s="55"/>
      <c r="N6" s="55"/>
      <c r="O6" s="55"/>
      <c r="P6" s="55"/>
      <c r="Q6" s="55"/>
      <c r="R6" s="55"/>
      <c r="S6" s="144"/>
    </row>
    <row r="7" spans="1:21" ht="24.95" customHeight="1" x14ac:dyDescent="0.15">
      <c r="A7" s="116"/>
      <c r="B7" s="116"/>
      <c r="C7" s="13">
        <v>10302030</v>
      </c>
      <c r="D7" s="14" t="s">
        <v>19</v>
      </c>
      <c r="E7" s="13">
        <v>3</v>
      </c>
      <c r="F7" s="13">
        <v>48</v>
      </c>
      <c r="G7" s="13">
        <v>48</v>
      </c>
      <c r="H7" s="15">
        <v>0</v>
      </c>
      <c r="I7" s="15">
        <v>0</v>
      </c>
      <c r="J7" s="13" t="s">
        <v>20</v>
      </c>
      <c r="K7" s="55"/>
      <c r="L7" s="15"/>
      <c r="M7" s="55"/>
      <c r="N7" s="55">
        <v>3</v>
      </c>
      <c r="O7" s="55"/>
      <c r="P7" s="55"/>
      <c r="Q7" s="55"/>
      <c r="R7" s="55"/>
      <c r="S7" s="144"/>
    </row>
    <row r="8" spans="1:21" ht="57.95" customHeight="1" x14ac:dyDescent="0.15">
      <c r="A8" s="116"/>
      <c r="B8" s="116"/>
      <c r="C8" s="13">
        <v>10304750</v>
      </c>
      <c r="D8" s="16" t="s">
        <v>71</v>
      </c>
      <c r="E8" s="13">
        <v>4</v>
      </c>
      <c r="F8" s="13">
        <v>64</v>
      </c>
      <c r="G8" s="13">
        <v>64</v>
      </c>
      <c r="H8" s="15">
        <v>0</v>
      </c>
      <c r="I8" s="15">
        <v>0</v>
      </c>
      <c r="J8" s="13" t="s">
        <v>20</v>
      </c>
      <c r="K8" s="55"/>
      <c r="L8" s="15"/>
      <c r="M8" s="55">
        <v>4</v>
      </c>
      <c r="N8" s="55"/>
      <c r="O8" s="55"/>
      <c r="P8" s="55"/>
      <c r="Q8" s="55"/>
      <c r="R8" s="55"/>
      <c r="S8" s="144"/>
    </row>
    <row r="9" spans="1:21" ht="24.95" customHeight="1" x14ac:dyDescent="0.15">
      <c r="A9" s="116"/>
      <c r="B9" s="116"/>
      <c r="C9" s="13">
        <v>10302050</v>
      </c>
      <c r="D9" s="14" t="s">
        <v>21</v>
      </c>
      <c r="E9" s="13">
        <v>2</v>
      </c>
      <c r="F9" s="13">
        <v>32</v>
      </c>
      <c r="G9" s="13">
        <v>32</v>
      </c>
      <c r="H9" s="15">
        <v>0</v>
      </c>
      <c r="I9" s="15">
        <v>0</v>
      </c>
      <c r="J9" s="13" t="s">
        <v>17</v>
      </c>
      <c r="K9" s="127" t="s">
        <v>22</v>
      </c>
      <c r="L9" s="127"/>
      <c r="M9" s="127"/>
      <c r="N9" s="127"/>
      <c r="O9" s="127"/>
      <c r="P9" s="127"/>
      <c r="Q9" s="127"/>
      <c r="R9" s="55"/>
      <c r="S9" s="144"/>
    </row>
    <row r="10" spans="1:21" ht="24.95" customHeight="1" x14ac:dyDescent="0.15">
      <c r="A10" s="116"/>
      <c r="B10" s="116"/>
      <c r="C10" s="13">
        <v>10502001</v>
      </c>
      <c r="D10" s="14" t="s">
        <v>23</v>
      </c>
      <c r="E10" s="46">
        <v>4</v>
      </c>
      <c r="F10" s="46">
        <v>64</v>
      </c>
      <c r="G10" s="46">
        <v>64</v>
      </c>
      <c r="H10" s="15">
        <v>0</v>
      </c>
      <c r="I10" s="15">
        <v>0</v>
      </c>
      <c r="J10" s="13" t="s">
        <v>20</v>
      </c>
      <c r="K10" s="55">
        <v>4</v>
      </c>
      <c r="L10" s="15"/>
      <c r="M10" s="55"/>
      <c r="N10" s="55"/>
      <c r="O10" s="55"/>
      <c r="P10" s="55"/>
      <c r="Q10" s="55"/>
      <c r="R10" s="55"/>
      <c r="S10" s="144"/>
    </row>
    <row r="11" spans="1:21" ht="24.95" customHeight="1" x14ac:dyDescent="0.15">
      <c r="A11" s="116"/>
      <c r="B11" s="116"/>
      <c r="C11" s="13">
        <v>10502002</v>
      </c>
      <c r="D11" s="16" t="s">
        <v>63</v>
      </c>
      <c r="E11" s="13">
        <v>4</v>
      </c>
      <c r="F11" s="13">
        <v>64</v>
      </c>
      <c r="G11" s="13">
        <v>64</v>
      </c>
      <c r="H11" s="15">
        <v>0</v>
      </c>
      <c r="I11" s="15">
        <v>0</v>
      </c>
      <c r="J11" s="13" t="s">
        <v>20</v>
      </c>
      <c r="K11" s="55"/>
      <c r="L11" s="15">
        <v>4</v>
      </c>
      <c r="M11" s="55"/>
      <c r="N11" s="55"/>
      <c r="O11" s="55"/>
      <c r="P11" s="55"/>
      <c r="Q11" s="55"/>
      <c r="R11" s="55"/>
      <c r="S11" s="144"/>
    </row>
    <row r="12" spans="1:21" ht="24.95" customHeight="1" x14ac:dyDescent="0.15">
      <c r="A12" s="116"/>
      <c r="B12" s="116"/>
      <c r="C12" s="13">
        <v>10902011</v>
      </c>
      <c r="D12" s="16" t="s">
        <v>24</v>
      </c>
      <c r="E12" s="13">
        <v>1</v>
      </c>
      <c r="F12" s="13">
        <v>32</v>
      </c>
      <c r="G12" s="13">
        <v>32</v>
      </c>
      <c r="H12" s="15">
        <v>0</v>
      </c>
      <c r="I12" s="17">
        <v>0</v>
      </c>
      <c r="J12" s="13" t="s">
        <v>20</v>
      </c>
      <c r="K12" s="55">
        <v>2</v>
      </c>
      <c r="L12" s="55"/>
      <c r="M12" s="55"/>
      <c r="N12" s="15"/>
      <c r="O12" s="55"/>
      <c r="P12" s="55"/>
      <c r="Q12" s="55"/>
      <c r="R12" s="55"/>
      <c r="S12" s="144"/>
    </row>
    <row r="13" spans="1:21" ht="24.95" customHeight="1" x14ac:dyDescent="0.15">
      <c r="A13" s="116"/>
      <c r="B13" s="116"/>
      <c r="C13" s="13">
        <v>10902012</v>
      </c>
      <c r="D13" s="14" t="s">
        <v>25</v>
      </c>
      <c r="E13" s="13">
        <v>1</v>
      </c>
      <c r="F13" s="13">
        <v>32</v>
      </c>
      <c r="G13" s="13">
        <v>32</v>
      </c>
      <c r="H13" s="15">
        <v>0</v>
      </c>
      <c r="I13" s="17">
        <v>0</v>
      </c>
      <c r="J13" s="13" t="s">
        <v>20</v>
      </c>
      <c r="K13" s="55"/>
      <c r="L13" s="55">
        <v>2</v>
      </c>
      <c r="M13" s="55"/>
      <c r="N13" s="15"/>
      <c r="O13" s="55"/>
      <c r="P13" s="55"/>
      <c r="Q13" s="55"/>
      <c r="R13" s="55"/>
      <c r="S13" s="144"/>
    </row>
    <row r="14" spans="1:21" ht="24.95" customHeight="1" x14ac:dyDescent="0.15">
      <c r="A14" s="116"/>
      <c r="B14" s="116"/>
      <c r="C14" s="13">
        <v>10902013</v>
      </c>
      <c r="D14" s="14" t="s">
        <v>26</v>
      </c>
      <c r="E14" s="13">
        <v>1</v>
      </c>
      <c r="F14" s="13">
        <v>32</v>
      </c>
      <c r="G14" s="13">
        <v>32</v>
      </c>
      <c r="H14" s="15">
        <v>0</v>
      </c>
      <c r="I14" s="17">
        <v>0</v>
      </c>
      <c r="J14" s="13" t="s">
        <v>20</v>
      </c>
      <c r="K14" s="55"/>
      <c r="L14" s="55"/>
      <c r="M14" s="55">
        <v>2</v>
      </c>
      <c r="N14" s="15"/>
      <c r="O14" s="55"/>
      <c r="P14" s="55"/>
      <c r="Q14" s="55"/>
      <c r="R14" s="55"/>
      <c r="S14" s="144"/>
    </row>
    <row r="15" spans="1:21" ht="24.95" customHeight="1" x14ac:dyDescent="0.15">
      <c r="A15" s="116"/>
      <c r="B15" s="116"/>
      <c r="C15" s="13">
        <v>10902014</v>
      </c>
      <c r="D15" s="14" t="s">
        <v>27</v>
      </c>
      <c r="E15" s="13">
        <v>1</v>
      </c>
      <c r="F15" s="13">
        <v>32</v>
      </c>
      <c r="G15" s="13">
        <v>32</v>
      </c>
      <c r="H15" s="15">
        <v>0</v>
      </c>
      <c r="I15" s="17">
        <v>0</v>
      </c>
      <c r="J15" s="13" t="s">
        <v>20</v>
      </c>
      <c r="K15" s="55"/>
      <c r="L15" s="55"/>
      <c r="M15" s="55"/>
      <c r="N15" s="15">
        <v>2</v>
      </c>
      <c r="O15" s="55"/>
      <c r="P15" s="55"/>
      <c r="Q15" s="55"/>
      <c r="R15" s="55"/>
      <c r="S15" s="144"/>
    </row>
    <row r="16" spans="1:21" ht="24.95" customHeight="1" x14ac:dyDescent="0.15">
      <c r="A16" s="116"/>
      <c r="B16" s="116"/>
      <c r="C16" s="13">
        <v>20900072</v>
      </c>
      <c r="D16" s="14" t="s">
        <v>28</v>
      </c>
      <c r="E16" s="13">
        <v>1</v>
      </c>
      <c r="F16" s="13">
        <v>32</v>
      </c>
      <c r="G16" s="13">
        <v>32</v>
      </c>
      <c r="H16" s="12">
        <v>0</v>
      </c>
      <c r="I16" s="12">
        <v>0</v>
      </c>
      <c r="J16" s="13" t="s">
        <v>29</v>
      </c>
      <c r="K16" s="55"/>
      <c r="L16" s="55">
        <v>2</v>
      </c>
      <c r="M16" s="55"/>
      <c r="N16" s="15"/>
      <c r="O16" s="55"/>
      <c r="P16" s="55"/>
      <c r="Q16" s="55"/>
      <c r="R16" s="55"/>
      <c r="S16" s="144"/>
    </row>
    <row r="17" spans="1:19" ht="24.95" customHeight="1" x14ac:dyDescent="0.15">
      <c r="A17" s="116"/>
      <c r="B17" s="116"/>
      <c r="C17" s="54">
        <v>10200240</v>
      </c>
      <c r="D17" s="14" t="s">
        <v>173</v>
      </c>
      <c r="E17" s="51">
        <v>4</v>
      </c>
      <c r="F17" s="51">
        <v>64</v>
      </c>
      <c r="G17" s="51">
        <v>40</v>
      </c>
      <c r="H17" s="15">
        <v>0</v>
      </c>
      <c r="I17" s="15">
        <v>24</v>
      </c>
      <c r="J17" s="62" t="s">
        <v>105</v>
      </c>
      <c r="K17" s="55">
        <v>4</v>
      </c>
      <c r="L17" s="55"/>
      <c r="M17" s="55"/>
      <c r="N17" s="55"/>
      <c r="O17" s="55"/>
      <c r="P17" s="55"/>
      <c r="Q17" s="55"/>
      <c r="R17" s="55"/>
      <c r="S17" s="144"/>
    </row>
    <row r="18" spans="1:19" ht="24.95" customHeight="1" x14ac:dyDescent="0.15">
      <c r="A18" s="116"/>
      <c r="B18" s="116"/>
      <c r="C18" s="54">
        <v>10200250</v>
      </c>
      <c r="D18" s="14" t="s">
        <v>107</v>
      </c>
      <c r="E18" s="45">
        <v>0.5</v>
      </c>
      <c r="F18" s="45">
        <v>16</v>
      </c>
      <c r="G18" s="45">
        <v>0</v>
      </c>
      <c r="H18" s="15">
        <v>0</v>
      </c>
      <c r="I18" s="15">
        <v>16</v>
      </c>
      <c r="J18" s="62" t="s">
        <v>106</v>
      </c>
      <c r="K18" s="55"/>
      <c r="L18" s="55">
        <v>1</v>
      </c>
      <c r="M18" s="55"/>
      <c r="N18" s="55"/>
      <c r="O18" s="55"/>
      <c r="P18" s="55"/>
      <c r="Q18" s="55"/>
      <c r="R18" s="55"/>
      <c r="S18" s="144"/>
    </row>
    <row r="19" spans="1:19" ht="24.95" customHeight="1" x14ac:dyDescent="0.15">
      <c r="A19" s="116"/>
      <c r="B19" s="116"/>
      <c r="C19" s="54">
        <v>10800581</v>
      </c>
      <c r="D19" s="16" t="s">
        <v>174</v>
      </c>
      <c r="E19" s="13">
        <v>6</v>
      </c>
      <c r="F19" s="13">
        <v>96</v>
      </c>
      <c r="G19" s="13">
        <v>96</v>
      </c>
      <c r="H19" s="15">
        <v>0</v>
      </c>
      <c r="I19" s="15">
        <v>0</v>
      </c>
      <c r="J19" s="62" t="s">
        <v>105</v>
      </c>
      <c r="K19" s="55">
        <v>6</v>
      </c>
      <c r="L19" s="55"/>
      <c r="M19" s="55"/>
      <c r="N19" s="55"/>
      <c r="O19" s="55"/>
      <c r="P19" s="55"/>
      <c r="Q19" s="55"/>
      <c r="R19" s="55"/>
      <c r="S19" s="144"/>
    </row>
    <row r="20" spans="1:19" ht="24.95" customHeight="1" x14ac:dyDescent="0.15">
      <c r="A20" s="116"/>
      <c r="B20" s="116"/>
      <c r="C20" s="54">
        <v>10800582</v>
      </c>
      <c r="D20" s="16" t="s">
        <v>108</v>
      </c>
      <c r="E20" s="54">
        <v>4</v>
      </c>
      <c r="F20" s="54">
        <v>64</v>
      </c>
      <c r="G20" s="54">
        <v>64</v>
      </c>
      <c r="H20" s="15">
        <v>0</v>
      </c>
      <c r="I20" s="15">
        <v>0</v>
      </c>
      <c r="J20" s="62" t="s">
        <v>105</v>
      </c>
      <c r="K20" s="55"/>
      <c r="L20" s="55">
        <v>4</v>
      </c>
      <c r="M20" s="55"/>
      <c r="N20" s="55"/>
      <c r="O20" s="55"/>
      <c r="P20" s="55"/>
      <c r="Q20" s="55"/>
      <c r="R20" s="55"/>
      <c r="S20" s="144"/>
    </row>
    <row r="21" spans="1:19" ht="24.95" customHeight="1" x14ac:dyDescent="0.15">
      <c r="A21" s="116"/>
      <c r="B21" s="116"/>
      <c r="C21" s="54">
        <v>10800611</v>
      </c>
      <c r="D21" s="16" t="s">
        <v>175</v>
      </c>
      <c r="E21" s="54">
        <v>2</v>
      </c>
      <c r="F21" s="54">
        <v>32</v>
      </c>
      <c r="G21" s="54">
        <v>32</v>
      </c>
      <c r="H21" s="15">
        <v>0</v>
      </c>
      <c r="I21" s="15">
        <v>0</v>
      </c>
      <c r="J21" s="62" t="s">
        <v>105</v>
      </c>
      <c r="K21" s="55"/>
      <c r="L21" s="55">
        <v>2</v>
      </c>
      <c r="M21" s="55"/>
      <c r="N21" s="55"/>
      <c r="O21" s="55"/>
      <c r="P21" s="55"/>
      <c r="Q21" s="55"/>
      <c r="R21" s="55"/>
      <c r="S21" s="144"/>
    </row>
    <row r="22" spans="1:19" ht="24.95" customHeight="1" x14ac:dyDescent="0.15">
      <c r="A22" s="116"/>
      <c r="B22" s="116"/>
      <c r="C22" s="54">
        <v>10800612</v>
      </c>
      <c r="D22" s="16" t="s">
        <v>176</v>
      </c>
      <c r="E22" s="54">
        <v>2</v>
      </c>
      <c r="F22" s="54">
        <v>32</v>
      </c>
      <c r="G22" s="54">
        <v>32</v>
      </c>
      <c r="H22" s="15">
        <v>0</v>
      </c>
      <c r="I22" s="15">
        <v>0</v>
      </c>
      <c r="J22" s="62" t="s">
        <v>105</v>
      </c>
      <c r="K22" s="55"/>
      <c r="L22" s="55"/>
      <c r="M22" s="55">
        <v>2</v>
      </c>
      <c r="N22" s="55"/>
      <c r="O22" s="55"/>
      <c r="P22" s="55"/>
      <c r="Q22" s="55"/>
      <c r="R22" s="55"/>
      <c r="S22" s="144"/>
    </row>
    <row r="23" spans="1:19" ht="24.95" customHeight="1" x14ac:dyDescent="0.15">
      <c r="A23" s="116"/>
      <c r="B23" s="116"/>
      <c r="C23" s="54">
        <v>10800021</v>
      </c>
      <c r="D23" s="16" t="s">
        <v>177</v>
      </c>
      <c r="E23" s="54">
        <v>0.75</v>
      </c>
      <c r="F23" s="54">
        <v>24</v>
      </c>
      <c r="G23" s="54">
        <v>0</v>
      </c>
      <c r="H23" s="15">
        <v>24</v>
      </c>
      <c r="I23" s="15">
        <v>0</v>
      </c>
      <c r="J23" s="62" t="s">
        <v>106</v>
      </c>
      <c r="K23" s="55"/>
      <c r="L23" s="55">
        <v>1.5</v>
      </c>
      <c r="M23" s="55"/>
      <c r="N23" s="55"/>
      <c r="O23" s="55"/>
      <c r="P23" s="55"/>
      <c r="Q23" s="55"/>
      <c r="R23" s="55"/>
      <c r="S23" s="144"/>
    </row>
    <row r="24" spans="1:19" ht="24.95" customHeight="1" x14ac:dyDescent="0.15">
      <c r="A24" s="116"/>
      <c r="B24" s="116"/>
      <c r="C24" s="54">
        <v>10800022</v>
      </c>
      <c r="D24" s="16" t="s">
        <v>178</v>
      </c>
      <c r="E24" s="13">
        <v>0.75</v>
      </c>
      <c r="F24" s="13">
        <v>24</v>
      </c>
      <c r="G24" s="13">
        <v>0</v>
      </c>
      <c r="H24" s="15">
        <v>24</v>
      </c>
      <c r="I24" s="15">
        <v>0</v>
      </c>
      <c r="J24" s="62" t="s">
        <v>106</v>
      </c>
      <c r="K24" s="55"/>
      <c r="L24" s="55"/>
      <c r="M24" s="55">
        <v>1.5</v>
      </c>
      <c r="N24" s="55"/>
      <c r="O24" s="55"/>
      <c r="P24" s="55"/>
      <c r="Q24" s="55"/>
      <c r="R24" s="55"/>
      <c r="S24" s="144"/>
    </row>
    <row r="25" spans="1:19" s="8" customFormat="1" ht="15.95" customHeight="1" x14ac:dyDescent="0.15">
      <c r="A25" s="116"/>
      <c r="B25" s="117"/>
      <c r="C25" s="114" t="s">
        <v>68</v>
      </c>
      <c r="D25" s="114"/>
      <c r="E25" s="19">
        <f>SUM(E5:E24)</f>
        <v>46</v>
      </c>
      <c r="F25" s="19">
        <f>SUM(F5:F24)</f>
        <v>848</v>
      </c>
      <c r="G25" s="19">
        <f>SUM(G5:G24)</f>
        <v>760</v>
      </c>
      <c r="H25" s="19">
        <f>SUM(H5:H24)</f>
        <v>48</v>
      </c>
      <c r="I25" s="19">
        <f>SUM(I5:I24)</f>
        <v>40</v>
      </c>
      <c r="J25" s="19"/>
      <c r="K25" s="49">
        <f t="shared" ref="K25:R25" si="0">SUM(K5:K24)</f>
        <v>18</v>
      </c>
      <c r="L25" s="49">
        <f t="shared" si="0"/>
        <v>18.5</v>
      </c>
      <c r="M25" s="53">
        <f t="shared" si="0"/>
        <v>9.5</v>
      </c>
      <c r="N25" s="53">
        <f t="shared" si="0"/>
        <v>5</v>
      </c>
      <c r="O25" s="53">
        <f t="shared" si="0"/>
        <v>0</v>
      </c>
      <c r="P25" s="53">
        <f t="shared" si="0"/>
        <v>0</v>
      </c>
      <c r="Q25" s="53">
        <f t="shared" si="0"/>
        <v>0</v>
      </c>
      <c r="R25" s="53">
        <f t="shared" si="0"/>
        <v>0</v>
      </c>
      <c r="S25" s="19"/>
    </row>
    <row r="26" spans="1:19" customFormat="1" ht="24.95" customHeight="1" x14ac:dyDescent="0.15">
      <c r="A26" s="116"/>
      <c r="B26" s="134"/>
      <c r="C26" s="13">
        <v>30502031</v>
      </c>
      <c r="D26" s="16" t="s">
        <v>99</v>
      </c>
      <c r="E26" s="15">
        <v>2</v>
      </c>
      <c r="F26" s="15">
        <v>32</v>
      </c>
      <c r="G26" s="15">
        <v>32</v>
      </c>
      <c r="H26" s="15">
        <v>0</v>
      </c>
      <c r="I26" s="15">
        <v>0</v>
      </c>
      <c r="J26" s="14" t="s">
        <v>17</v>
      </c>
      <c r="K26" s="15"/>
      <c r="L26" s="55"/>
      <c r="M26" s="55">
        <v>2</v>
      </c>
      <c r="N26" s="55"/>
      <c r="O26" s="55"/>
      <c r="P26" s="55"/>
      <c r="Q26" s="55"/>
      <c r="R26" s="55"/>
      <c r="S26" s="124" t="s">
        <v>83</v>
      </c>
    </row>
    <row r="27" spans="1:19" customFormat="1" ht="35.1" customHeight="1" x14ac:dyDescent="0.15">
      <c r="A27" s="116"/>
      <c r="B27" s="135"/>
      <c r="C27" s="13">
        <v>30502041</v>
      </c>
      <c r="D27" s="16" t="s">
        <v>100</v>
      </c>
      <c r="E27" s="15">
        <v>2</v>
      </c>
      <c r="F27" s="15">
        <v>32</v>
      </c>
      <c r="G27" s="15">
        <v>32</v>
      </c>
      <c r="H27" s="15">
        <v>0</v>
      </c>
      <c r="I27" s="15">
        <v>0</v>
      </c>
      <c r="J27" s="14" t="s">
        <v>17</v>
      </c>
      <c r="K27" s="55"/>
      <c r="L27" s="15"/>
      <c r="M27" s="55">
        <v>2</v>
      </c>
      <c r="N27" s="55"/>
      <c r="O27" s="55"/>
      <c r="P27" s="55"/>
      <c r="Q27" s="55"/>
      <c r="R27" s="55"/>
      <c r="S27" s="125"/>
    </row>
    <row r="28" spans="1:19" customFormat="1" ht="24.95" customHeight="1" x14ac:dyDescent="0.15">
      <c r="A28" s="116"/>
      <c r="B28" s="135"/>
      <c r="C28" s="13">
        <v>30502051</v>
      </c>
      <c r="D28" s="16" t="s">
        <v>93</v>
      </c>
      <c r="E28" s="15">
        <v>2</v>
      </c>
      <c r="F28" s="15">
        <v>32</v>
      </c>
      <c r="G28" s="15">
        <v>32</v>
      </c>
      <c r="H28" s="15">
        <v>0</v>
      </c>
      <c r="I28" s="15">
        <v>0</v>
      </c>
      <c r="J28" s="14" t="s">
        <v>17</v>
      </c>
      <c r="K28" s="55"/>
      <c r="L28" s="55"/>
      <c r="M28" s="15">
        <v>2</v>
      </c>
      <c r="N28" s="55"/>
      <c r="O28" s="55"/>
      <c r="P28" s="55"/>
      <c r="Q28" s="55"/>
      <c r="R28" s="55"/>
      <c r="S28" s="125"/>
    </row>
    <row r="29" spans="1:19" customFormat="1" ht="24.95" customHeight="1" x14ac:dyDescent="0.15">
      <c r="A29" s="116"/>
      <c r="B29" s="135"/>
      <c r="C29" s="13">
        <v>30502061</v>
      </c>
      <c r="D29" s="14" t="s">
        <v>30</v>
      </c>
      <c r="E29" s="15">
        <v>2</v>
      </c>
      <c r="F29" s="15">
        <v>32</v>
      </c>
      <c r="G29" s="15">
        <v>32</v>
      </c>
      <c r="H29" s="15">
        <v>0</v>
      </c>
      <c r="I29" s="15">
        <v>0</v>
      </c>
      <c r="J29" s="14" t="s">
        <v>17</v>
      </c>
      <c r="K29" s="55"/>
      <c r="L29" s="55"/>
      <c r="M29" s="55">
        <v>2</v>
      </c>
      <c r="N29" s="15"/>
      <c r="O29" s="55"/>
      <c r="P29" s="55"/>
      <c r="Q29" s="55"/>
      <c r="R29" s="55"/>
      <c r="S29" s="125"/>
    </row>
    <row r="30" spans="1:19" customFormat="1" ht="35.1" customHeight="1" x14ac:dyDescent="0.15">
      <c r="A30" s="116"/>
      <c r="B30" s="135"/>
      <c r="C30" s="13">
        <v>30502071</v>
      </c>
      <c r="D30" s="16" t="s">
        <v>101</v>
      </c>
      <c r="E30" s="15">
        <v>2</v>
      </c>
      <c r="F30" s="15">
        <v>32</v>
      </c>
      <c r="G30" s="15">
        <v>32</v>
      </c>
      <c r="H30" s="15">
        <v>0</v>
      </c>
      <c r="I30" s="15">
        <v>0</v>
      </c>
      <c r="J30" s="14" t="s">
        <v>17</v>
      </c>
      <c r="K30" s="55"/>
      <c r="L30" s="55"/>
      <c r="M30" s="55">
        <v>2</v>
      </c>
      <c r="N30" s="15"/>
      <c r="O30" s="55"/>
      <c r="P30" s="55"/>
      <c r="Q30" s="55"/>
      <c r="R30" s="55"/>
      <c r="S30" s="125"/>
    </row>
    <row r="31" spans="1:19" customFormat="1" ht="35.1" customHeight="1" x14ac:dyDescent="0.15">
      <c r="A31" s="116"/>
      <c r="B31" s="135"/>
      <c r="C31" s="13">
        <v>30502081</v>
      </c>
      <c r="D31" s="16" t="s">
        <v>102</v>
      </c>
      <c r="E31" s="15">
        <v>2</v>
      </c>
      <c r="F31" s="15">
        <v>32</v>
      </c>
      <c r="G31" s="15">
        <v>32</v>
      </c>
      <c r="H31" s="15">
        <v>0</v>
      </c>
      <c r="I31" s="15">
        <v>0</v>
      </c>
      <c r="J31" s="14" t="s">
        <v>17</v>
      </c>
      <c r="K31" s="55"/>
      <c r="L31" s="55"/>
      <c r="M31" s="55">
        <v>2</v>
      </c>
      <c r="N31" s="15"/>
      <c r="O31" s="55"/>
      <c r="P31" s="55"/>
      <c r="Q31" s="55"/>
      <c r="R31" s="55"/>
      <c r="S31" s="125"/>
    </row>
    <row r="32" spans="1:19" customFormat="1" ht="35.1" customHeight="1" x14ac:dyDescent="0.15">
      <c r="A32" s="116"/>
      <c r="B32" s="135"/>
      <c r="C32" s="13">
        <v>30502091</v>
      </c>
      <c r="D32" s="16" t="s">
        <v>103</v>
      </c>
      <c r="E32" s="15">
        <v>2</v>
      </c>
      <c r="F32" s="15">
        <v>32</v>
      </c>
      <c r="G32" s="15">
        <v>32</v>
      </c>
      <c r="H32" s="15">
        <v>0</v>
      </c>
      <c r="I32" s="15">
        <v>0</v>
      </c>
      <c r="J32" s="14" t="s">
        <v>17</v>
      </c>
      <c r="K32" s="55"/>
      <c r="L32" s="55"/>
      <c r="M32" s="55">
        <v>2</v>
      </c>
      <c r="N32" s="15"/>
      <c r="O32" s="55"/>
      <c r="P32" s="55"/>
      <c r="Q32" s="55"/>
      <c r="R32" s="55"/>
      <c r="S32" s="125"/>
    </row>
    <row r="33" spans="1:19" customFormat="1" ht="24.95" customHeight="1" x14ac:dyDescent="0.15">
      <c r="A33" s="116"/>
      <c r="B33" s="135"/>
      <c r="C33" s="13">
        <v>30501383</v>
      </c>
      <c r="D33" s="14" t="s">
        <v>31</v>
      </c>
      <c r="E33" s="15">
        <v>2</v>
      </c>
      <c r="F33" s="15">
        <v>32</v>
      </c>
      <c r="G33" s="15">
        <v>32</v>
      </c>
      <c r="H33" s="15">
        <v>0</v>
      </c>
      <c r="I33" s="15">
        <v>0</v>
      </c>
      <c r="J33" s="14" t="s">
        <v>17</v>
      </c>
      <c r="K33" s="55"/>
      <c r="L33" s="55"/>
      <c r="M33" s="55">
        <v>2</v>
      </c>
      <c r="N33" s="15"/>
      <c r="O33" s="55"/>
      <c r="P33" s="55"/>
      <c r="Q33" s="55"/>
      <c r="R33" s="55"/>
      <c r="S33" s="125"/>
    </row>
    <row r="34" spans="1:19" customFormat="1" ht="24.95" customHeight="1" x14ac:dyDescent="0.15">
      <c r="A34" s="116"/>
      <c r="B34" s="135"/>
      <c r="C34" s="13">
        <v>30501384</v>
      </c>
      <c r="D34" s="14" t="s">
        <v>32</v>
      </c>
      <c r="E34" s="15">
        <v>2</v>
      </c>
      <c r="F34" s="15">
        <v>32</v>
      </c>
      <c r="G34" s="15">
        <v>32</v>
      </c>
      <c r="H34" s="15">
        <v>0</v>
      </c>
      <c r="I34" s="15">
        <v>0</v>
      </c>
      <c r="J34" s="14" t="s">
        <v>17</v>
      </c>
      <c r="K34" s="55"/>
      <c r="L34" s="55"/>
      <c r="M34" s="55"/>
      <c r="N34" s="15">
        <v>2</v>
      </c>
      <c r="O34" s="55"/>
      <c r="P34" s="55"/>
      <c r="Q34" s="55"/>
      <c r="R34" s="55"/>
      <c r="S34" s="125"/>
    </row>
    <row r="35" spans="1:19" customFormat="1" ht="24.95" customHeight="1" x14ac:dyDescent="0.15">
      <c r="A35" s="116"/>
      <c r="B35" s="135"/>
      <c r="C35" s="13">
        <v>30502032</v>
      </c>
      <c r="D35" s="14" t="s">
        <v>33</v>
      </c>
      <c r="E35" s="15">
        <v>2</v>
      </c>
      <c r="F35" s="15">
        <v>32</v>
      </c>
      <c r="G35" s="15">
        <v>32</v>
      </c>
      <c r="H35" s="15">
        <v>0</v>
      </c>
      <c r="I35" s="15">
        <v>0</v>
      </c>
      <c r="J35" s="14" t="s">
        <v>17</v>
      </c>
      <c r="K35" s="55"/>
      <c r="L35" s="55"/>
      <c r="M35" s="55"/>
      <c r="N35" s="15">
        <v>2</v>
      </c>
      <c r="O35" s="55"/>
      <c r="P35" s="55"/>
      <c r="Q35" s="55"/>
      <c r="R35" s="55"/>
      <c r="S35" s="125"/>
    </row>
    <row r="36" spans="1:19" customFormat="1" ht="35.1" customHeight="1" x14ac:dyDescent="0.15">
      <c r="A36" s="116"/>
      <c r="B36" s="135"/>
      <c r="C36" s="13">
        <v>30502042</v>
      </c>
      <c r="D36" s="16" t="s">
        <v>84</v>
      </c>
      <c r="E36" s="15">
        <v>2</v>
      </c>
      <c r="F36" s="15">
        <v>32</v>
      </c>
      <c r="G36" s="15">
        <v>32</v>
      </c>
      <c r="H36" s="15">
        <v>0</v>
      </c>
      <c r="I36" s="15">
        <v>0</v>
      </c>
      <c r="J36" s="14" t="s">
        <v>17</v>
      </c>
      <c r="K36" s="55"/>
      <c r="L36" s="55"/>
      <c r="M36" s="55"/>
      <c r="N36" s="15">
        <v>2</v>
      </c>
      <c r="O36" s="55"/>
      <c r="P36" s="55"/>
      <c r="Q36" s="55"/>
      <c r="R36" s="55"/>
      <c r="S36" s="125"/>
    </row>
    <row r="37" spans="1:19" customFormat="1" ht="24.95" customHeight="1" x14ac:dyDescent="0.15">
      <c r="A37" s="116"/>
      <c r="B37" s="135"/>
      <c r="C37" s="13">
        <v>30502052</v>
      </c>
      <c r="D37" s="14" t="s">
        <v>34</v>
      </c>
      <c r="E37" s="15">
        <v>2</v>
      </c>
      <c r="F37" s="15">
        <v>32</v>
      </c>
      <c r="G37" s="15">
        <v>32</v>
      </c>
      <c r="H37" s="15">
        <v>0</v>
      </c>
      <c r="I37" s="15">
        <v>0</v>
      </c>
      <c r="J37" s="14" t="s">
        <v>17</v>
      </c>
      <c r="K37" s="55"/>
      <c r="L37" s="55"/>
      <c r="M37" s="55"/>
      <c r="N37" s="15">
        <v>2</v>
      </c>
      <c r="O37" s="55"/>
      <c r="P37" s="55"/>
      <c r="Q37" s="55"/>
      <c r="R37" s="55"/>
      <c r="S37" s="125"/>
    </row>
    <row r="38" spans="1:19" customFormat="1" ht="24.95" customHeight="1" x14ac:dyDescent="0.15">
      <c r="A38" s="116"/>
      <c r="B38" s="135"/>
      <c r="C38" s="13">
        <v>30502062</v>
      </c>
      <c r="D38" s="14" t="s">
        <v>35</v>
      </c>
      <c r="E38" s="15">
        <v>2</v>
      </c>
      <c r="F38" s="15">
        <v>32</v>
      </c>
      <c r="G38" s="15">
        <v>32</v>
      </c>
      <c r="H38" s="15">
        <v>0</v>
      </c>
      <c r="I38" s="15">
        <v>0</v>
      </c>
      <c r="J38" s="14" t="s">
        <v>17</v>
      </c>
      <c r="K38" s="55"/>
      <c r="L38" s="55"/>
      <c r="M38" s="55"/>
      <c r="N38" s="15">
        <v>2</v>
      </c>
      <c r="O38" s="55"/>
      <c r="P38" s="55"/>
      <c r="Q38" s="55"/>
      <c r="R38" s="55"/>
      <c r="S38" s="125"/>
    </row>
    <row r="39" spans="1:19" customFormat="1" ht="35.1" customHeight="1" x14ac:dyDescent="0.15">
      <c r="A39" s="116"/>
      <c r="B39" s="135"/>
      <c r="C39" s="13">
        <v>30502072</v>
      </c>
      <c r="D39" s="14" t="s">
        <v>36</v>
      </c>
      <c r="E39" s="15">
        <v>2</v>
      </c>
      <c r="F39" s="15">
        <v>32</v>
      </c>
      <c r="G39" s="15">
        <v>32</v>
      </c>
      <c r="H39" s="15">
        <v>0</v>
      </c>
      <c r="I39" s="15">
        <v>0</v>
      </c>
      <c r="J39" s="14" t="s">
        <v>17</v>
      </c>
      <c r="K39" s="55"/>
      <c r="L39" s="55"/>
      <c r="M39" s="55"/>
      <c r="N39" s="15">
        <v>2</v>
      </c>
      <c r="O39" s="55"/>
      <c r="P39" s="55"/>
      <c r="Q39" s="55"/>
      <c r="R39" s="55"/>
      <c r="S39" s="125"/>
    </row>
    <row r="40" spans="1:19" customFormat="1" ht="35.1" customHeight="1" x14ac:dyDescent="0.15">
      <c r="A40" s="116"/>
      <c r="B40" s="135"/>
      <c r="C40" s="13">
        <v>30502082</v>
      </c>
      <c r="D40" s="14" t="s">
        <v>37</v>
      </c>
      <c r="E40" s="15">
        <v>2</v>
      </c>
      <c r="F40" s="15">
        <v>32</v>
      </c>
      <c r="G40" s="15">
        <v>32</v>
      </c>
      <c r="H40" s="15">
        <v>0</v>
      </c>
      <c r="I40" s="15">
        <v>0</v>
      </c>
      <c r="J40" s="14" t="s">
        <v>17</v>
      </c>
      <c r="K40" s="55"/>
      <c r="L40" s="55"/>
      <c r="M40" s="55"/>
      <c r="N40" s="15">
        <v>2</v>
      </c>
      <c r="O40" s="55"/>
      <c r="P40" s="55"/>
      <c r="Q40" s="55"/>
      <c r="R40" s="55"/>
      <c r="S40" s="125"/>
    </row>
    <row r="41" spans="1:19" customFormat="1" ht="35.1" customHeight="1" x14ac:dyDescent="0.15">
      <c r="A41" s="116"/>
      <c r="B41" s="135"/>
      <c r="C41" s="13">
        <v>30502092</v>
      </c>
      <c r="D41" s="14" t="s">
        <v>38</v>
      </c>
      <c r="E41" s="15">
        <v>2</v>
      </c>
      <c r="F41" s="15">
        <v>32</v>
      </c>
      <c r="G41" s="15">
        <v>32</v>
      </c>
      <c r="H41" s="15">
        <v>0</v>
      </c>
      <c r="I41" s="15">
        <v>0</v>
      </c>
      <c r="J41" s="14" t="s">
        <v>17</v>
      </c>
      <c r="K41" s="55"/>
      <c r="L41" s="55"/>
      <c r="M41" s="55"/>
      <c r="N41" s="15">
        <v>2</v>
      </c>
      <c r="O41" s="55"/>
      <c r="P41" s="55"/>
      <c r="Q41" s="55"/>
      <c r="R41" s="55"/>
      <c r="S41" s="125"/>
    </row>
    <row r="42" spans="1:19" ht="26.1" customHeight="1" x14ac:dyDescent="0.15">
      <c r="A42" s="116"/>
      <c r="B42" s="135"/>
      <c r="C42" s="51">
        <v>13200010</v>
      </c>
      <c r="D42" s="57" t="s">
        <v>98</v>
      </c>
      <c r="E42" s="51">
        <v>2</v>
      </c>
      <c r="F42" s="51">
        <v>32</v>
      </c>
      <c r="G42" s="51">
        <v>32</v>
      </c>
      <c r="H42" s="15">
        <v>0</v>
      </c>
      <c r="I42" s="15">
        <v>0</v>
      </c>
      <c r="J42" s="54" t="s">
        <v>17</v>
      </c>
      <c r="K42" s="126" t="s">
        <v>22</v>
      </c>
      <c r="L42" s="127"/>
      <c r="M42" s="127"/>
      <c r="N42" s="127"/>
      <c r="O42" s="127"/>
      <c r="P42" s="127"/>
      <c r="Q42" s="127"/>
      <c r="R42" s="55"/>
      <c r="S42" s="58" t="s">
        <v>92</v>
      </c>
    </row>
    <row r="43" spans="1:19" ht="26.1" customHeight="1" x14ac:dyDescent="0.15">
      <c r="A43" s="116"/>
      <c r="B43" s="135"/>
      <c r="C43" s="20" t="s">
        <v>39</v>
      </c>
      <c r="D43" s="16" t="s">
        <v>87</v>
      </c>
      <c r="E43" s="63">
        <v>2</v>
      </c>
      <c r="F43" s="63">
        <v>32</v>
      </c>
      <c r="G43" s="63">
        <v>32</v>
      </c>
      <c r="H43" s="63">
        <v>0</v>
      </c>
      <c r="I43" s="63">
        <v>0</v>
      </c>
      <c r="J43" s="54" t="s">
        <v>17</v>
      </c>
      <c r="K43" s="55"/>
      <c r="L43" s="55"/>
      <c r="M43" s="55"/>
      <c r="N43" s="15"/>
      <c r="O43" s="55"/>
      <c r="P43" s="55"/>
      <c r="Q43" s="55"/>
      <c r="R43" s="55"/>
      <c r="S43" s="128" t="s">
        <v>104</v>
      </c>
    </row>
    <row r="44" spans="1:19" ht="26.1" customHeight="1" x14ac:dyDescent="0.15">
      <c r="A44" s="116"/>
      <c r="B44" s="135"/>
      <c r="C44" s="50" t="s">
        <v>40</v>
      </c>
      <c r="D44" s="14" t="s">
        <v>88</v>
      </c>
      <c r="E44" s="15">
        <v>2</v>
      </c>
      <c r="F44" s="15">
        <v>32</v>
      </c>
      <c r="G44" s="15">
        <v>32</v>
      </c>
      <c r="H44" s="15">
        <v>0</v>
      </c>
      <c r="I44" s="15">
        <v>0</v>
      </c>
      <c r="J44" s="54" t="s">
        <v>17</v>
      </c>
      <c r="K44" s="55"/>
      <c r="L44" s="55"/>
      <c r="M44" s="55"/>
      <c r="N44" s="15"/>
      <c r="O44" s="55"/>
      <c r="P44" s="55"/>
      <c r="Q44" s="55"/>
      <c r="R44" s="55"/>
      <c r="S44" s="129"/>
    </row>
    <row r="45" spans="1:19" ht="26.1" customHeight="1" x14ac:dyDescent="0.15">
      <c r="A45" s="116"/>
      <c r="B45" s="135"/>
      <c r="C45" s="50" t="s">
        <v>41</v>
      </c>
      <c r="D45" s="21" t="s">
        <v>89</v>
      </c>
      <c r="E45" s="15">
        <v>2</v>
      </c>
      <c r="F45" s="15">
        <v>32</v>
      </c>
      <c r="G45" s="15">
        <v>32</v>
      </c>
      <c r="H45" s="15">
        <v>0</v>
      </c>
      <c r="I45" s="15">
        <v>0</v>
      </c>
      <c r="J45" s="54" t="s">
        <v>17</v>
      </c>
      <c r="K45" s="55"/>
      <c r="L45" s="55"/>
      <c r="M45" s="55"/>
      <c r="N45" s="55"/>
      <c r="O45" s="55"/>
      <c r="P45" s="15"/>
      <c r="Q45" s="55"/>
      <c r="R45" s="55"/>
      <c r="S45" s="129"/>
    </row>
    <row r="46" spans="1:19" ht="26.1" customHeight="1" x14ac:dyDescent="0.15">
      <c r="A46" s="116"/>
      <c r="B46" s="135"/>
      <c r="C46" s="50" t="s">
        <v>42</v>
      </c>
      <c r="D46" s="14" t="s">
        <v>90</v>
      </c>
      <c r="E46" s="15">
        <v>2</v>
      </c>
      <c r="F46" s="15">
        <v>32</v>
      </c>
      <c r="G46" s="15">
        <v>32</v>
      </c>
      <c r="H46" s="15">
        <v>0</v>
      </c>
      <c r="I46" s="15">
        <v>0</v>
      </c>
      <c r="J46" s="54" t="s">
        <v>17</v>
      </c>
      <c r="K46" s="55"/>
      <c r="L46" s="55"/>
      <c r="M46" s="55"/>
      <c r="N46" s="55"/>
      <c r="O46" s="55"/>
      <c r="P46" s="15"/>
      <c r="Q46" s="55"/>
      <c r="R46" s="55"/>
      <c r="S46" s="129"/>
    </row>
    <row r="47" spans="1:19" ht="26.1" customHeight="1" x14ac:dyDescent="0.15">
      <c r="A47" s="116"/>
      <c r="B47" s="135"/>
      <c r="C47" s="48" t="s">
        <v>86</v>
      </c>
      <c r="D47" s="14" t="s">
        <v>91</v>
      </c>
      <c r="E47" s="63">
        <v>2</v>
      </c>
      <c r="F47" s="63">
        <v>32</v>
      </c>
      <c r="G47" s="63">
        <v>32</v>
      </c>
      <c r="H47" s="63">
        <v>0</v>
      </c>
      <c r="I47" s="63">
        <v>0</v>
      </c>
      <c r="J47" s="54" t="s">
        <v>17</v>
      </c>
      <c r="K47" s="55"/>
      <c r="L47" s="55"/>
      <c r="M47" s="55"/>
      <c r="N47" s="55"/>
      <c r="O47" s="55"/>
      <c r="P47" s="15"/>
      <c r="Q47" s="55"/>
      <c r="R47" s="55"/>
      <c r="S47" s="130"/>
    </row>
    <row r="48" spans="1:19" s="9" customFormat="1" ht="15.95" customHeight="1" x14ac:dyDescent="0.15">
      <c r="A48" s="116"/>
      <c r="B48" s="136"/>
      <c r="C48" s="123" t="s">
        <v>64</v>
      </c>
      <c r="D48" s="123"/>
      <c r="E48" s="22">
        <v>16</v>
      </c>
      <c r="F48" s="22">
        <v>128</v>
      </c>
      <c r="G48" s="22">
        <v>128</v>
      </c>
      <c r="H48" s="22">
        <v>0</v>
      </c>
      <c r="I48" s="22">
        <v>0</v>
      </c>
      <c r="J48" s="23"/>
      <c r="K48" s="56"/>
      <c r="L48" s="56"/>
      <c r="M48" s="56"/>
      <c r="N48" s="56"/>
      <c r="O48" s="56"/>
      <c r="P48" s="22"/>
      <c r="Q48" s="56"/>
      <c r="R48" s="56"/>
      <c r="S48" s="24"/>
    </row>
    <row r="49" spans="1:19" s="8" customFormat="1" ht="15.95" customHeight="1" x14ac:dyDescent="0.15">
      <c r="A49" s="117"/>
      <c r="B49" s="114" t="s">
        <v>65</v>
      </c>
      <c r="C49" s="114"/>
      <c r="D49" s="114"/>
      <c r="E49" s="19">
        <f>E25+E48</f>
        <v>62</v>
      </c>
      <c r="F49" s="19">
        <f>F25+F48</f>
        <v>976</v>
      </c>
      <c r="G49" s="19">
        <f>G25+G48</f>
        <v>888</v>
      </c>
      <c r="H49" s="19">
        <f>H25+H48</f>
        <v>48</v>
      </c>
      <c r="I49" s="19">
        <f>I25+I48</f>
        <v>40</v>
      </c>
      <c r="J49" s="19"/>
      <c r="K49" s="53">
        <f t="shared" ref="K49:R49" si="1">K25+K48</f>
        <v>18</v>
      </c>
      <c r="L49" s="53">
        <f t="shared" si="1"/>
        <v>18.5</v>
      </c>
      <c r="M49" s="53">
        <f t="shared" si="1"/>
        <v>9.5</v>
      </c>
      <c r="N49" s="53">
        <f t="shared" si="1"/>
        <v>5</v>
      </c>
      <c r="O49" s="53">
        <f t="shared" si="1"/>
        <v>0</v>
      </c>
      <c r="P49" s="53">
        <f t="shared" si="1"/>
        <v>0</v>
      </c>
      <c r="Q49" s="53">
        <f t="shared" si="1"/>
        <v>0</v>
      </c>
      <c r="R49" s="53">
        <f t="shared" si="1"/>
        <v>0</v>
      </c>
      <c r="S49" s="19"/>
    </row>
    <row r="50" spans="1:19" ht="24.95" customHeight="1" x14ac:dyDescent="0.15">
      <c r="A50" s="115" t="s">
        <v>43</v>
      </c>
      <c r="B50" s="115" t="s">
        <v>72</v>
      </c>
      <c r="C50" s="64">
        <v>30403030</v>
      </c>
      <c r="D50" s="65" t="s">
        <v>112</v>
      </c>
      <c r="E50" s="66">
        <v>1</v>
      </c>
      <c r="F50" s="66">
        <v>16</v>
      </c>
      <c r="G50" s="66">
        <v>16</v>
      </c>
      <c r="H50" s="66">
        <v>0</v>
      </c>
      <c r="I50" s="66">
        <v>0</v>
      </c>
      <c r="J50" s="64" t="s">
        <v>17</v>
      </c>
      <c r="K50" s="55">
        <v>1</v>
      </c>
      <c r="L50" s="55"/>
      <c r="M50" s="55"/>
      <c r="N50" s="15"/>
      <c r="O50" s="15"/>
      <c r="P50" s="55"/>
      <c r="Q50" s="55"/>
      <c r="R50" s="55"/>
      <c r="S50" s="137" t="s">
        <v>44</v>
      </c>
    </row>
    <row r="51" spans="1:19" ht="24.95" customHeight="1" x14ac:dyDescent="0.15">
      <c r="A51" s="116"/>
      <c r="B51" s="116"/>
      <c r="C51" s="67">
        <v>10400279</v>
      </c>
      <c r="D51" s="68" t="s">
        <v>179</v>
      </c>
      <c r="E51" s="69">
        <v>3</v>
      </c>
      <c r="F51" s="69">
        <v>48</v>
      </c>
      <c r="G51" s="69">
        <v>48</v>
      </c>
      <c r="H51" s="69">
        <v>0</v>
      </c>
      <c r="I51" s="69">
        <v>0</v>
      </c>
      <c r="J51" s="67" t="s">
        <v>20</v>
      </c>
      <c r="K51" s="69">
        <v>3</v>
      </c>
      <c r="L51" s="70"/>
      <c r="M51" s="70"/>
      <c r="N51" s="70"/>
      <c r="O51" s="70"/>
      <c r="P51" s="71"/>
      <c r="Q51" s="71"/>
      <c r="R51" s="71"/>
      <c r="S51" s="137"/>
    </row>
    <row r="52" spans="1:19" s="104" customFormat="1" ht="24.95" customHeight="1" x14ac:dyDescent="0.15">
      <c r="A52" s="116"/>
      <c r="B52" s="116"/>
      <c r="C52" s="102">
        <v>10403270</v>
      </c>
      <c r="D52" s="68" t="s">
        <v>180</v>
      </c>
      <c r="E52" s="108">
        <v>1</v>
      </c>
      <c r="F52" s="69">
        <v>16</v>
      </c>
      <c r="G52" s="69">
        <v>16</v>
      </c>
      <c r="H52" s="69">
        <v>0</v>
      </c>
      <c r="I52" s="69">
        <v>0</v>
      </c>
      <c r="J52" s="103" t="s">
        <v>169</v>
      </c>
      <c r="K52" s="71"/>
      <c r="L52" s="108">
        <v>1</v>
      </c>
      <c r="M52" s="71"/>
      <c r="N52" s="71"/>
      <c r="O52" s="71"/>
      <c r="P52" s="71"/>
      <c r="Q52" s="71"/>
      <c r="R52" s="71"/>
      <c r="S52" s="137"/>
    </row>
    <row r="53" spans="1:19" ht="24.95" customHeight="1" x14ac:dyDescent="0.15">
      <c r="A53" s="116"/>
      <c r="B53" s="116"/>
      <c r="C53" s="67" t="s">
        <v>109</v>
      </c>
      <c r="D53" s="68" t="s">
        <v>113</v>
      </c>
      <c r="E53" s="69">
        <v>2</v>
      </c>
      <c r="F53" s="69">
        <v>32</v>
      </c>
      <c r="G53" s="69">
        <v>24</v>
      </c>
      <c r="H53" s="69">
        <v>8</v>
      </c>
      <c r="I53" s="69">
        <v>0</v>
      </c>
      <c r="J53" s="71" t="s">
        <v>111</v>
      </c>
      <c r="K53" s="71"/>
      <c r="L53" s="70">
        <v>2</v>
      </c>
      <c r="M53" s="70"/>
      <c r="N53" s="70"/>
      <c r="O53" s="70"/>
      <c r="P53" s="71"/>
      <c r="Q53" s="71"/>
      <c r="R53" s="71"/>
      <c r="S53" s="137"/>
    </row>
    <row r="54" spans="1:19" s="75" customFormat="1" ht="24.95" customHeight="1" x14ac:dyDescent="0.15">
      <c r="A54" s="116"/>
      <c r="B54" s="116"/>
      <c r="C54" s="67">
        <v>10400156</v>
      </c>
      <c r="D54" s="72" t="s">
        <v>181</v>
      </c>
      <c r="E54" s="71">
        <v>2.5</v>
      </c>
      <c r="F54" s="71">
        <v>40</v>
      </c>
      <c r="G54" s="69">
        <v>28</v>
      </c>
      <c r="H54" s="69">
        <v>12</v>
      </c>
      <c r="I54" s="69">
        <v>0</v>
      </c>
      <c r="J54" s="71" t="s">
        <v>29</v>
      </c>
      <c r="K54" s="71"/>
      <c r="L54" s="70"/>
      <c r="M54" s="70">
        <v>2.5</v>
      </c>
      <c r="N54" s="66"/>
      <c r="O54" s="74"/>
      <c r="P54" s="73"/>
      <c r="Q54" s="73"/>
      <c r="R54" s="73"/>
      <c r="S54" s="137"/>
    </row>
    <row r="55" spans="1:19" ht="24.95" customHeight="1" x14ac:dyDescent="0.15">
      <c r="A55" s="116"/>
      <c r="B55" s="116"/>
      <c r="C55" s="71">
        <v>10401170</v>
      </c>
      <c r="D55" s="72" t="s">
        <v>182</v>
      </c>
      <c r="E55" s="69">
        <v>2</v>
      </c>
      <c r="F55" s="69">
        <v>32</v>
      </c>
      <c r="G55" s="69">
        <v>32</v>
      </c>
      <c r="H55" s="69">
        <v>0</v>
      </c>
      <c r="I55" s="69">
        <v>0</v>
      </c>
      <c r="J55" s="67" t="s">
        <v>20</v>
      </c>
      <c r="K55" s="71"/>
      <c r="L55" s="70"/>
      <c r="M55" s="66">
        <v>2</v>
      </c>
      <c r="N55" s="70"/>
      <c r="O55" s="70"/>
      <c r="P55" s="71"/>
      <c r="Q55" s="71"/>
      <c r="R55" s="71"/>
      <c r="S55" s="137"/>
    </row>
    <row r="56" spans="1:19" ht="24.95" customHeight="1" x14ac:dyDescent="0.15">
      <c r="A56" s="116"/>
      <c r="B56" s="116"/>
      <c r="C56" s="67">
        <v>10400690</v>
      </c>
      <c r="D56" s="68" t="s">
        <v>114</v>
      </c>
      <c r="E56" s="108">
        <v>3.5</v>
      </c>
      <c r="F56" s="69">
        <v>56</v>
      </c>
      <c r="G56" s="69">
        <v>52</v>
      </c>
      <c r="H56" s="69">
        <v>4</v>
      </c>
      <c r="I56" s="69">
        <v>0</v>
      </c>
      <c r="J56" s="67" t="s">
        <v>20</v>
      </c>
      <c r="K56" s="71"/>
      <c r="L56" s="71"/>
      <c r="M56" s="108">
        <v>3.5</v>
      </c>
      <c r="N56" s="70"/>
      <c r="O56" s="70"/>
      <c r="P56" s="71"/>
      <c r="Q56" s="71"/>
      <c r="R56" s="71"/>
      <c r="S56" s="137"/>
    </row>
    <row r="57" spans="1:19" ht="24.95" customHeight="1" x14ac:dyDescent="0.15">
      <c r="A57" s="116"/>
      <c r="B57" s="116"/>
      <c r="C57" s="67">
        <v>10400520</v>
      </c>
      <c r="D57" s="68" t="s">
        <v>183</v>
      </c>
      <c r="E57" s="69">
        <v>3.5</v>
      </c>
      <c r="F57" s="69">
        <v>56</v>
      </c>
      <c r="G57" s="69">
        <v>44</v>
      </c>
      <c r="H57" s="69">
        <v>12</v>
      </c>
      <c r="I57" s="69">
        <v>0</v>
      </c>
      <c r="J57" s="67" t="s">
        <v>20</v>
      </c>
      <c r="K57" s="71"/>
      <c r="L57" s="70"/>
      <c r="M57" s="70"/>
      <c r="N57" s="66">
        <v>3.5</v>
      </c>
      <c r="O57" s="70"/>
      <c r="P57" s="71"/>
      <c r="Q57" s="71"/>
      <c r="R57" s="71"/>
      <c r="S57" s="137"/>
    </row>
    <row r="58" spans="1:19" ht="24.95" customHeight="1" x14ac:dyDescent="0.15">
      <c r="A58" s="116"/>
      <c r="B58" s="116"/>
      <c r="C58" s="67">
        <v>10400310</v>
      </c>
      <c r="D58" s="68" t="s">
        <v>184</v>
      </c>
      <c r="E58" s="108">
        <v>3.5</v>
      </c>
      <c r="F58" s="69">
        <v>56</v>
      </c>
      <c r="G58" s="69">
        <v>48</v>
      </c>
      <c r="H58" s="69">
        <v>8</v>
      </c>
      <c r="I58" s="69">
        <v>0</v>
      </c>
      <c r="J58" s="67" t="s">
        <v>20</v>
      </c>
      <c r="K58" s="71"/>
      <c r="L58" s="71"/>
      <c r="M58" s="71"/>
      <c r="N58" s="108">
        <v>3.5</v>
      </c>
      <c r="O58" s="70"/>
      <c r="P58" s="71"/>
      <c r="Q58" s="71"/>
      <c r="R58" s="71"/>
      <c r="S58" s="137"/>
    </row>
    <row r="59" spans="1:19" ht="24.95" customHeight="1" x14ac:dyDescent="0.15">
      <c r="A59" s="116"/>
      <c r="B59" s="116"/>
      <c r="C59" s="67">
        <v>10400091</v>
      </c>
      <c r="D59" s="68" t="s">
        <v>115</v>
      </c>
      <c r="E59" s="108">
        <v>3</v>
      </c>
      <c r="F59" s="69">
        <v>48</v>
      </c>
      <c r="G59" s="69">
        <v>40</v>
      </c>
      <c r="H59" s="69">
        <v>8</v>
      </c>
      <c r="I59" s="69">
        <v>0</v>
      </c>
      <c r="J59" s="67" t="s">
        <v>20</v>
      </c>
      <c r="K59" s="71"/>
      <c r="L59" s="70"/>
      <c r="M59" s="70"/>
      <c r="N59" s="109">
        <v>3</v>
      </c>
      <c r="O59" s="70"/>
      <c r="P59" s="71"/>
      <c r="Q59" s="71"/>
      <c r="R59" s="71"/>
      <c r="S59" s="137"/>
    </row>
    <row r="60" spans="1:19" ht="24.95" customHeight="1" x14ac:dyDescent="0.15">
      <c r="A60" s="116"/>
      <c r="B60" s="116"/>
      <c r="C60" s="67">
        <v>10403110</v>
      </c>
      <c r="D60" s="68" t="s">
        <v>166</v>
      </c>
      <c r="E60" s="69">
        <v>2</v>
      </c>
      <c r="F60" s="69">
        <v>32</v>
      </c>
      <c r="G60" s="69">
        <v>32</v>
      </c>
      <c r="H60" s="69">
        <v>0</v>
      </c>
      <c r="I60" s="69">
        <v>0</v>
      </c>
      <c r="J60" s="71" t="s">
        <v>111</v>
      </c>
      <c r="K60" s="71"/>
      <c r="L60" s="70"/>
      <c r="M60" s="66"/>
      <c r="N60" s="70">
        <v>2</v>
      </c>
      <c r="O60" s="70"/>
      <c r="P60" s="71"/>
      <c r="Q60" s="71"/>
      <c r="R60" s="71"/>
      <c r="S60" s="137"/>
    </row>
    <row r="61" spans="1:19" s="75" customFormat="1" ht="24.95" customHeight="1" x14ac:dyDescent="0.15">
      <c r="A61" s="116"/>
      <c r="B61" s="116"/>
      <c r="C61" s="67">
        <v>10400490</v>
      </c>
      <c r="D61" s="68" t="s">
        <v>168</v>
      </c>
      <c r="E61" s="108">
        <v>3.5</v>
      </c>
      <c r="F61" s="69">
        <v>56</v>
      </c>
      <c r="G61" s="69">
        <v>44</v>
      </c>
      <c r="H61" s="69">
        <v>12</v>
      </c>
      <c r="I61" s="69">
        <v>0</v>
      </c>
      <c r="J61" s="67" t="s">
        <v>20</v>
      </c>
      <c r="K61" s="71"/>
      <c r="L61" s="71"/>
      <c r="M61" s="71"/>
      <c r="N61" s="71"/>
      <c r="O61" s="108">
        <v>3.5</v>
      </c>
      <c r="P61" s="73"/>
      <c r="Q61" s="73"/>
      <c r="R61" s="73"/>
      <c r="S61" s="137"/>
    </row>
    <row r="62" spans="1:19" ht="24.95" customHeight="1" x14ac:dyDescent="0.15">
      <c r="A62" s="116"/>
      <c r="B62" s="116"/>
      <c r="C62" s="67">
        <v>10400102</v>
      </c>
      <c r="D62" s="68" t="s">
        <v>185</v>
      </c>
      <c r="E62" s="108">
        <v>2.5</v>
      </c>
      <c r="F62" s="69">
        <v>40</v>
      </c>
      <c r="G62" s="69">
        <v>34</v>
      </c>
      <c r="H62" s="69">
        <v>6</v>
      </c>
      <c r="I62" s="69">
        <v>0</v>
      </c>
      <c r="J62" s="67" t="s">
        <v>20</v>
      </c>
      <c r="K62" s="71"/>
      <c r="L62" s="70"/>
      <c r="M62" s="70"/>
      <c r="N62" s="70"/>
      <c r="O62" s="109">
        <v>2.5</v>
      </c>
      <c r="P62" s="71"/>
      <c r="Q62" s="71"/>
      <c r="R62" s="71"/>
      <c r="S62" s="137"/>
    </row>
    <row r="63" spans="1:19" ht="24.95" customHeight="1" x14ac:dyDescent="0.15">
      <c r="A63" s="116"/>
      <c r="B63" s="116"/>
      <c r="C63" s="67" t="s">
        <v>110</v>
      </c>
      <c r="D63" s="68" t="s">
        <v>186</v>
      </c>
      <c r="E63" s="69">
        <v>2.5</v>
      </c>
      <c r="F63" s="69">
        <v>40</v>
      </c>
      <c r="G63" s="69">
        <v>34</v>
      </c>
      <c r="H63" s="69">
        <v>6</v>
      </c>
      <c r="I63" s="69">
        <v>0</v>
      </c>
      <c r="J63" s="67" t="s">
        <v>20</v>
      </c>
      <c r="K63" s="71"/>
      <c r="L63" s="70"/>
      <c r="M63" s="70"/>
      <c r="O63" s="70">
        <v>2.5</v>
      </c>
      <c r="P63" s="71"/>
      <c r="Q63" s="71"/>
      <c r="R63" s="71"/>
      <c r="S63" s="137"/>
    </row>
    <row r="64" spans="1:19" ht="24.95" customHeight="1" x14ac:dyDescent="0.15">
      <c r="A64" s="116"/>
      <c r="B64" s="116"/>
      <c r="C64" s="67">
        <v>10400531</v>
      </c>
      <c r="D64" s="68" t="s">
        <v>187</v>
      </c>
      <c r="E64" s="69">
        <v>3</v>
      </c>
      <c r="F64" s="69">
        <v>48</v>
      </c>
      <c r="G64" s="69">
        <v>42</v>
      </c>
      <c r="H64" s="69">
        <v>6</v>
      </c>
      <c r="I64" s="69">
        <v>0</v>
      </c>
      <c r="J64" s="67" t="s">
        <v>20</v>
      </c>
      <c r="K64" s="71"/>
      <c r="L64" s="70"/>
      <c r="M64" s="70"/>
      <c r="N64" s="70"/>
      <c r="O64" s="70"/>
      <c r="P64" s="69">
        <v>3.5</v>
      </c>
      <c r="Q64" s="71"/>
      <c r="R64" s="71"/>
      <c r="S64" s="137"/>
    </row>
    <row r="65" spans="1:19" s="10" customFormat="1" ht="15.95" customHeight="1" x14ac:dyDescent="0.15">
      <c r="A65" s="117"/>
      <c r="B65" s="117"/>
      <c r="C65" s="118" t="s">
        <v>73</v>
      </c>
      <c r="D65" s="119"/>
      <c r="E65" s="27">
        <f>SUM(E50:E64)</f>
        <v>38.5</v>
      </c>
      <c r="F65" s="27">
        <f>SUM(F50:F64)</f>
        <v>616</v>
      </c>
      <c r="G65" s="27">
        <f>SUM(G50:G50)+SUM(G54:G64)</f>
        <v>446</v>
      </c>
      <c r="H65" s="27">
        <f>SUM(H50:H50)+SUM(H54:H64)</f>
        <v>74</v>
      </c>
      <c r="I65" s="27">
        <f>SUM(I50:I50)+SUM(I54:I64)</f>
        <v>0</v>
      </c>
      <c r="J65" s="27"/>
      <c r="K65" s="27">
        <f t="shared" ref="K65:R65" si="2">SUM(K50:K64)</f>
        <v>4</v>
      </c>
      <c r="L65" s="27">
        <f t="shared" si="2"/>
        <v>3</v>
      </c>
      <c r="M65" s="27">
        <f t="shared" si="2"/>
        <v>8</v>
      </c>
      <c r="N65" s="27">
        <f t="shared" si="2"/>
        <v>12</v>
      </c>
      <c r="O65" s="27">
        <f t="shared" si="2"/>
        <v>8.5</v>
      </c>
      <c r="P65" s="27">
        <f t="shared" si="2"/>
        <v>3.5</v>
      </c>
      <c r="Q65" s="27">
        <f t="shared" si="2"/>
        <v>0</v>
      </c>
      <c r="R65" s="27">
        <f t="shared" si="2"/>
        <v>0</v>
      </c>
      <c r="S65" s="28"/>
    </row>
    <row r="66" spans="1:19" ht="24.95" customHeight="1" x14ac:dyDescent="0.2">
      <c r="A66" s="115" t="s">
        <v>59</v>
      </c>
      <c r="B66" s="115" t="s">
        <v>15</v>
      </c>
      <c r="C66" s="77">
        <v>30400330</v>
      </c>
      <c r="D66" s="68" t="s">
        <v>125</v>
      </c>
      <c r="E66" s="69">
        <v>2.5</v>
      </c>
      <c r="F66" s="69">
        <v>40</v>
      </c>
      <c r="G66" s="69">
        <v>32</v>
      </c>
      <c r="H66" s="69">
        <v>8</v>
      </c>
      <c r="I66" s="69">
        <v>0</v>
      </c>
      <c r="J66" s="67" t="s">
        <v>20</v>
      </c>
      <c r="K66" s="71"/>
      <c r="L66" s="70"/>
      <c r="M66" s="70"/>
      <c r="N66" s="70"/>
      <c r="O66" s="70"/>
      <c r="P66" s="69">
        <v>3</v>
      </c>
      <c r="Q66" s="78"/>
      <c r="R66" s="71"/>
      <c r="S66" s="138" t="s">
        <v>120</v>
      </c>
    </row>
    <row r="67" spans="1:19" ht="32.450000000000003" customHeight="1" x14ac:dyDescent="0.15">
      <c r="A67" s="116"/>
      <c r="B67" s="116"/>
      <c r="C67" s="77">
        <v>10403230</v>
      </c>
      <c r="D67" s="68" t="s">
        <v>188</v>
      </c>
      <c r="E67" s="69">
        <v>2.5</v>
      </c>
      <c r="F67" s="69">
        <v>40</v>
      </c>
      <c r="G67" s="69">
        <v>32</v>
      </c>
      <c r="H67" s="69">
        <v>8</v>
      </c>
      <c r="I67" s="69">
        <v>0</v>
      </c>
      <c r="J67" s="71" t="s">
        <v>29</v>
      </c>
      <c r="K67" s="71"/>
      <c r="L67" s="70"/>
      <c r="M67" s="70"/>
      <c r="N67" s="70"/>
      <c r="O67" s="70">
        <v>2.5</v>
      </c>
      <c r="P67" s="69"/>
      <c r="Q67" s="71"/>
      <c r="R67" s="71"/>
      <c r="S67" s="139"/>
    </row>
    <row r="68" spans="1:19" ht="24.95" customHeight="1" x14ac:dyDescent="0.15">
      <c r="A68" s="116"/>
      <c r="B68" s="116"/>
      <c r="C68" s="77">
        <v>10400771</v>
      </c>
      <c r="D68" s="72" t="s">
        <v>189</v>
      </c>
      <c r="E68" s="69">
        <v>3</v>
      </c>
      <c r="F68" s="69">
        <v>48</v>
      </c>
      <c r="G68" s="69">
        <v>42</v>
      </c>
      <c r="H68" s="69">
        <v>6</v>
      </c>
      <c r="I68" s="69">
        <v>0</v>
      </c>
      <c r="J68" s="67" t="s">
        <v>20</v>
      </c>
      <c r="K68" s="71"/>
      <c r="L68" s="70"/>
      <c r="M68" s="70"/>
      <c r="N68" s="70"/>
      <c r="O68" s="70"/>
      <c r="P68" s="69">
        <v>3.5</v>
      </c>
      <c r="Q68" s="71"/>
      <c r="R68" s="71"/>
      <c r="S68" s="139"/>
    </row>
    <row r="69" spans="1:19" ht="24.95" customHeight="1" x14ac:dyDescent="0.15">
      <c r="A69" s="116"/>
      <c r="B69" s="116"/>
      <c r="C69" s="77">
        <v>10401430</v>
      </c>
      <c r="D69" s="72" t="s">
        <v>201</v>
      </c>
      <c r="E69" s="69">
        <v>2</v>
      </c>
      <c r="F69" s="69">
        <v>32</v>
      </c>
      <c r="G69" s="69">
        <v>28</v>
      </c>
      <c r="H69" s="69">
        <v>0</v>
      </c>
      <c r="I69" s="69">
        <v>4</v>
      </c>
      <c r="J69" s="67" t="s">
        <v>20</v>
      </c>
      <c r="K69" s="71"/>
      <c r="L69" s="70"/>
      <c r="M69" s="70"/>
      <c r="N69" s="70"/>
      <c r="O69" s="70"/>
      <c r="P69" s="71">
        <v>2.5</v>
      </c>
      <c r="Q69" s="69"/>
      <c r="R69" s="71"/>
      <c r="S69" s="139"/>
    </row>
    <row r="70" spans="1:19" ht="15.95" customHeight="1" x14ac:dyDescent="0.15">
      <c r="A70" s="116"/>
      <c r="B70" s="116"/>
      <c r="C70" s="120" t="s">
        <v>116</v>
      </c>
      <c r="D70" s="141"/>
      <c r="E70" s="80">
        <f>SUM(E66:E69)</f>
        <v>10</v>
      </c>
      <c r="F70" s="80">
        <f>SUM(F66:F69)</f>
        <v>160</v>
      </c>
      <c r="G70" s="80">
        <f>SUM(G66:G69)</f>
        <v>134</v>
      </c>
      <c r="H70" s="80">
        <f>SUM(H66:H69)</f>
        <v>22</v>
      </c>
      <c r="I70" s="80">
        <v>0</v>
      </c>
      <c r="J70" s="80"/>
      <c r="K70" s="80"/>
      <c r="L70" s="81"/>
      <c r="M70" s="81"/>
      <c r="N70" s="81"/>
      <c r="O70" s="81">
        <f>SUM(O66:O69)</f>
        <v>2.5</v>
      </c>
      <c r="P70" s="80">
        <f>SUM(P66:P69)</f>
        <v>9</v>
      </c>
      <c r="Q70" s="80"/>
      <c r="R70" s="80"/>
      <c r="S70" s="140"/>
    </row>
    <row r="71" spans="1:19" ht="24.95" customHeight="1" x14ac:dyDescent="0.15">
      <c r="A71" s="116"/>
      <c r="B71" s="116"/>
      <c r="C71" s="77">
        <v>10403240</v>
      </c>
      <c r="D71" s="82" t="s">
        <v>190</v>
      </c>
      <c r="E71" s="69">
        <v>2</v>
      </c>
      <c r="F71" s="69">
        <v>32</v>
      </c>
      <c r="G71" s="69">
        <v>26</v>
      </c>
      <c r="H71" s="69">
        <v>6</v>
      </c>
      <c r="I71" s="69">
        <v>0</v>
      </c>
      <c r="J71" s="67" t="s">
        <v>20</v>
      </c>
      <c r="K71" s="71"/>
      <c r="L71" s="83"/>
      <c r="M71" s="83"/>
      <c r="N71" s="83"/>
      <c r="O71" s="83"/>
      <c r="P71" s="84">
        <v>2.5</v>
      </c>
      <c r="Q71" s="85"/>
      <c r="R71" s="85"/>
      <c r="S71" s="138" t="s">
        <v>121</v>
      </c>
    </row>
    <row r="72" spans="1:19" ht="24.95" customHeight="1" x14ac:dyDescent="0.15">
      <c r="A72" s="116"/>
      <c r="B72" s="116"/>
      <c r="C72" s="77" t="s">
        <v>117</v>
      </c>
      <c r="D72" s="87" t="s">
        <v>203</v>
      </c>
      <c r="E72" s="69">
        <v>2</v>
      </c>
      <c r="F72" s="69">
        <v>32</v>
      </c>
      <c r="G72" s="69">
        <v>28</v>
      </c>
      <c r="H72" s="69">
        <v>4</v>
      </c>
      <c r="I72" s="69">
        <v>0</v>
      </c>
      <c r="J72" s="71" t="s">
        <v>29</v>
      </c>
      <c r="K72" s="85"/>
      <c r="L72" s="83"/>
      <c r="M72" s="83"/>
      <c r="N72" s="83"/>
      <c r="O72" s="86"/>
      <c r="P72" s="85">
        <v>2.5</v>
      </c>
      <c r="Q72" s="85"/>
      <c r="R72" s="85"/>
      <c r="S72" s="139"/>
    </row>
    <row r="73" spans="1:19" ht="24.95" customHeight="1" x14ac:dyDescent="0.15">
      <c r="A73" s="116"/>
      <c r="B73" s="116"/>
      <c r="C73" s="77" t="s">
        <v>118</v>
      </c>
      <c r="D73" s="82" t="s">
        <v>191</v>
      </c>
      <c r="E73" s="69">
        <v>3</v>
      </c>
      <c r="F73" s="69">
        <v>48</v>
      </c>
      <c r="G73" s="69">
        <v>38</v>
      </c>
      <c r="H73" s="69">
        <v>10</v>
      </c>
      <c r="I73" s="69">
        <v>0</v>
      </c>
      <c r="J73" s="67" t="s">
        <v>20</v>
      </c>
      <c r="K73" s="85"/>
      <c r="L73" s="83"/>
      <c r="M73" s="83"/>
      <c r="N73" s="83"/>
      <c r="O73" s="83"/>
      <c r="P73" s="85">
        <v>3.5</v>
      </c>
      <c r="Q73" s="84"/>
      <c r="R73" s="85"/>
      <c r="S73" s="139"/>
    </row>
    <row r="74" spans="1:19" ht="24.95" customHeight="1" x14ac:dyDescent="0.15">
      <c r="A74" s="116"/>
      <c r="B74" s="116"/>
      <c r="C74" s="77">
        <v>10400110</v>
      </c>
      <c r="D74" s="87" t="s">
        <v>192</v>
      </c>
      <c r="E74" s="69">
        <v>3</v>
      </c>
      <c r="F74" s="69">
        <v>48</v>
      </c>
      <c r="G74" s="69">
        <v>42</v>
      </c>
      <c r="H74" s="69">
        <v>6</v>
      </c>
      <c r="I74" s="69">
        <v>0</v>
      </c>
      <c r="J74" s="67" t="s">
        <v>20</v>
      </c>
      <c r="K74" s="85"/>
      <c r="L74" s="83"/>
      <c r="M74" s="83"/>
      <c r="N74" s="83"/>
      <c r="O74" s="70">
        <v>3</v>
      </c>
      <c r="P74" s="85"/>
      <c r="Q74" s="84"/>
      <c r="R74" s="85"/>
      <c r="S74" s="139"/>
    </row>
    <row r="75" spans="1:19" ht="15.95" customHeight="1" x14ac:dyDescent="0.15">
      <c r="A75" s="116"/>
      <c r="B75" s="116"/>
      <c r="C75" s="120" t="s">
        <v>122</v>
      </c>
      <c r="D75" s="121"/>
      <c r="E75" s="80">
        <f>SUM(E71:E74)</f>
        <v>10</v>
      </c>
      <c r="F75" s="80">
        <f>SUM(F71:F74)</f>
        <v>160</v>
      </c>
      <c r="G75" s="80">
        <f>SUM(G71:G74)</f>
        <v>134</v>
      </c>
      <c r="H75" s="80">
        <f>SUM(H71:H74)</f>
        <v>26</v>
      </c>
      <c r="I75" s="80">
        <v>0</v>
      </c>
      <c r="J75" s="80"/>
      <c r="K75" s="80"/>
      <c r="L75" s="81"/>
      <c r="M75" s="81"/>
      <c r="N75" s="81"/>
      <c r="O75" s="81">
        <f>SUM(O71:O74)</f>
        <v>3</v>
      </c>
      <c r="P75" s="80">
        <f>SUM(P71:P74)</f>
        <v>8.5</v>
      </c>
      <c r="Q75" s="80"/>
      <c r="R75" s="80"/>
      <c r="S75" s="140"/>
    </row>
    <row r="76" spans="1:19" ht="30.6" customHeight="1" x14ac:dyDescent="0.15">
      <c r="A76" s="116"/>
      <c r="B76" s="116"/>
      <c r="C76" s="77">
        <v>10400601</v>
      </c>
      <c r="D76" s="68" t="s">
        <v>167</v>
      </c>
      <c r="E76" s="69">
        <v>3</v>
      </c>
      <c r="F76" s="69">
        <v>48</v>
      </c>
      <c r="G76" s="69">
        <v>14</v>
      </c>
      <c r="H76" s="69">
        <v>0</v>
      </c>
      <c r="I76" s="69">
        <v>34</v>
      </c>
      <c r="J76" s="67" t="s">
        <v>20</v>
      </c>
      <c r="K76" s="71"/>
      <c r="L76" s="70"/>
      <c r="M76" s="70"/>
      <c r="N76" s="70"/>
      <c r="O76" s="70">
        <v>3</v>
      </c>
      <c r="P76" s="69"/>
      <c r="Q76" s="71"/>
      <c r="R76" s="71"/>
      <c r="S76" s="138" t="s">
        <v>123</v>
      </c>
    </row>
    <row r="77" spans="1:19" ht="24.95" customHeight="1" x14ac:dyDescent="0.15">
      <c r="A77" s="116"/>
      <c r="B77" s="116"/>
      <c r="C77" s="77">
        <v>30401800</v>
      </c>
      <c r="D77" s="68" t="s">
        <v>193</v>
      </c>
      <c r="E77" s="69">
        <v>2</v>
      </c>
      <c r="F77" s="69">
        <v>32</v>
      </c>
      <c r="G77" s="69">
        <v>28</v>
      </c>
      <c r="H77" s="69">
        <v>4</v>
      </c>
      <c r="I77" s="69">
        <v>0</v>
      </c>
      <c r="J77" s="71" t="s">
        <v>29</v>
      </c>
      <c r="K77" s="71"/>
      <c r="L77" s="70"/>
      <c r="M77" s="70"/>
      <c r="N77" s="70"/>
      <c r="O77" s="70"/>
      <c r="P77" s="71">
        <v>2.5</v>
      </c>
      <c r="Q77" s="69"/>
      <c r="R77" s="71"/>
      <c r="S77" s="139"/>
    </row>
    <row r="78" spans="1:19" ht="24.95" customHeight="1" x14ac:dyDescent="0.15">
      <c r="A78" s="116"/>
      <c r="B78" s="116"/>
      <c r="C78" s="77" t="s">
        <v>119</v>
      </c>
      <c r="D78" s="68" t="s">
        <v>194</v>
      </c>
      <c r="E78" s="69">
        <v>3</v>
      </c>
      <c r="F78" s="69">
        <v>48</v>
      </c>
      <c r="G78" s="69">
        <v>48</v>
      </c>
      <c r="H78" s="69">
        <v>0</v>
      </c>
      <c r="I78" s="69">
        <v>0</v>
      </c>
      <c r="J78" s="67" t="s">
        <v>20</v>
      </c>
      <c r="K78" s="71"/>
      <c r="L78" s="70"/>
      <c r="M78" s="70"/>
      <c r="N78" s="70"/>
      <c r="O78" s="70"/>
      <c r="P78" s="71">
        <v>3.5</v>
      </c>
      <c r="Q78" s="69"/>
      <c r="R78" s="71"/>
      <c r="S78" s="139"/>
    </row>
    <row r="79" spans="1:19" ht="24.95" customHeight="1" x14ac:dyDescent="0.15">
      <c r="A79" s="116"/>
      <c r="B79" s="116"/>
      <c r="C79" s="77">
        <v>30400461</v>
      </c>
      <c r="D79" s="68" t="s">
        <v>204</v>
      </c>
      <c r="E79" s="69">
        <v>2</v>
      </c>
      <c r="F79" s="69">
        <v>32</v>
      </c>
      <c r="G79" s="69">
        <v>28</v>
      </c>
      <c r="H79" s="69">
        <v>4</v>
      </c>
      <c r="I79" s="69">
        <v>0</v>
      </c>
      <c r="J79" s="67" t="s">
        <v>20</v>
      </c>
      <c r="K79" s="71"/>
      <c r="L79" s="70"/>
      <c r="M79" s="70"/>
      <c r="N79" s="70"/>
      <c r="O79" s="70"/>
      <c r="P79" s="71">
        <v>2.5</v>
      </c>
      <c r="Q79" s="69"/>
      <c r="R79" s="71"/>
      <c r="S79" s="139"/>
    </row>
    <row r="80" spans="1:19" ht="15.95" customHeight="1" x14ac:dyDescent="0.15">
      <c r="A80" s="116"/>
      <c r="B80" s="116"/>
      <c r="C80" s="120" t="s">
        <v>124</v>
      </c>
      <c r="D80" s="122"/>
      <c r="E80" s="17">
        <f>SUM(E76:E79)</f>
        <v>10</v>
      </c>
      <c r="F80" s="17">
        <f>SUM(F76:F79)</f>
        <v>160</v>
      </c>
      <c r="G80" s="17">
        <f>SUM(G76:G79)</f>
        <v>118</v>
      </c>
      <c r="H80" s="17">
        <f>SUM(H76:H79)</f>
        <v>8</v>
      </c>
      <c r="I80" s="17">
        <f>SUM(I66:I79)</f>
        <v>38</v>
      </c>
      <c r="J80" s="30"/>
      <c r="K80" s="25"/>
      <c r="L80" s="25"/>
      <c r="M80" s="25"/>
      <c r="N80" s="25"/>
      <c r="O80" s="25">
        <f>SUM(O76:O79)</f>
        <v>3</v>
      </c>
      <c r="P80" s="17">
        <f>SUM(P77:P79)</f>
        <v>8.5</v>
      </c>
      <c r="Q80" s="25"/>
      <c r="R80" s="25"/>
      <c r="S80" s="140"/>
    </row>
    <row r="81" spans="1:19" s="10" customFormat="1" ht="15.95" customHeight="1" x14ac:dyDescent="0.15">
      <c r="A81" s="117"/>
      <c r="B81" s="117"/>
      <c r="C81" s="118" t="s">
        <v>66</v>
      </c>
      <c r="D81" s="119"/>
      <c r="E81" s="27">
        <v>10</v>
      </c>
      <c r="F81" s="27">
        <v>160</v>
      </c>
      <c r="G81" s="27"/>
      <c r="H81" s="27">
        <v>30</v>
      </c>
      <c r="I81" s="27"/>
      <c r="J81" s="27"/>
      <c r="K81" s="27">
        <f>SUM(K66:K66)+SUM(K69:K70)</f>
        <v>0</v>
      </c>
      <c r="L81" s="27">
        <f>SUM(L66:L66)+SUM(L69:L70)</f>
        <v>0</v>
      </c>
      <c r="M81" s="27">
        <f>SUM(M66:M66)+SUM(M69:M70)</f>
        <v>0</v>
      </c>
      <c r="N81" s="27">
        <f>SUM(N66:N66)+SUM(N69:N70)</f>
        <v>0</v>
      </c>
      <c r="O81" s="27">
        <v>3</v>
      </c>
      <c r="P81" s="27">
        <v>9</v>
      </c>
      <c r="Q81" s="27">
        <f>SUM(Q66:Q66)+SUM(Q69:Q70)</f>
        <v>0</v>
      </c>
      <c r="R81" s="27">
        <f>SUM(R66:R66)+SUM(R69:R70)</f>
        <v>0</v>
      </c>
      <c r="S81" s="29"/>
    </row>
    <row r="82" spans="1:19" ht="24.95" customHeight="1" x14ac:dyDescent="0.15">
      <c r="A82" s="116"/>
      <c r="B82" s="116"/>
      <c r="C82" s="77" t="s">
        <v>126</v>
      </c>
      <c r="D82" s="94" t="s">
        <v>195</v>
      </c>
      <c r="E82" s="66">
        <v>1</v>
      </c>
      <c r="F82" s="66">
        <v>16</v>
      </c>
      <c r="G82" s="66">
        <v>16</v>
      </c>
      <c r="H82" s="66">
        <v>0</v>
      </c>
      <c r="I82" s="66">
        <v>0</v>
      </c>
      <c r="J82" s="64" t="s">
        <v>17</v>
      </c>
      <c r="K82" s="70"/>
      <c r="L82" s="88"/>
      <c r="M82" s="88"/>
      <c r="N82" s="88"/>
      <c r="O82" s="59"/>
      <c r="P82" s="59"/>
      <c r="Q82" s="15"/>
      <c r="R82" s="59"/>
      <c r="S82" s="131" t="s">
        <v>206</v>
      </c>
    </row>
    <row r="83" spans="1:19" ht="24.95" customHeight="1" x14ac:dyDescent="0.15">
      <c r="A83" s="116"/>
      <c r="B83" s="116"/>
      <c r="C83" s="77">
        <v>10401370</v>
      </c>
      <c r="D83" s="72" t="s">
        <v>205</v>
      </c>
      <c r="E83" s="69">
        <v>2</v>
      </c>
      <c r="F83" s="69">
        <v>32</v>
      </c>
      <c r="G83" s="69">
        <v>32</v>
      </c>
      <c r="H83" s="69">
        <v>0</v>
      </c>
      <c r="I83" s="69">
        <v>0</v>
      </c>
      <c r="J83" s="67" t="s">
        <v>17</v>
      </c>
      <c r="K83" s="71"/>
      <c r="L83" s="70"/>
      <c r="M83" s="70"/>
      <c r="N83" s="70"/>
      <c r="O83" s="70"/>
      <c r="P83" s="71"/>
      <c r="Q83" s="59">
        <v>3</v>
      </c>
      <c r="R83" s="59"/>
      <c r="S83" s="132"/>
    </row>
    <row r="84" spans="1:19" ht="24.95" customHeight="1" x14ac:dyDescent="0.15">
      <c r="A84" s="116"/>
      <c r="B84" s="116"/>
      <c r="C84" s="77">
        <v>30400881</v>
      </c>
      <c r="D84" s="72" t="s">
        <v>165</v>
      </c>
      <c r="E84" s="69">
        <v>2.5</v>
      </c>
      <c r="F84" s="69">
        <v>40</v>
      </c>
      <c r="G84" s="69">
        <v>20</v>
      </c>
      <c r="H84" s="69">
        <v>0</v>
      </c>
      <c r="I84" s="69">
        <v>20</v>
      </c>
      <c r="J84" s="67" t="s">
        <v>17</v>
      </c>
      <c r="K84" s="71"/>
      <c r="L84" s="101"/>
      <c r="M84" s="70">
        <v>2.5</v>
      </c>
      <c r="N84" s="88"/>
      <c r="O84" s="88"/>
      <c r="P84" s="89"/>
      <c r="Q84" s="89"/>
      <c r="R84" s="59"/>
      <c r="S84" s="132"/>
    </row>
    <row r="85" spans="1:19" ht="24.95" customHeight="1" x14ac:dyDescent="0.2">
      <c r="A85" s="116"/>
      <c r="B85" s="116"/>
      <c r="C85" s="77">
        <v>30400045</v>
      </c>
      <c r="D85" s="79" t="s">
        <v>134</v>
      </c>
      <c r="E85" s="69">
        <v>2</v>
      </c>
      <c r="F85" s="69">
        <v>32</v>
      </c>
      <c r="G85" s="69">
        <v>16</v>
      </c>
      <c r="H85" s="69">
        <v>0</v>
      </c>
      <c r="I85" s="69">
        <v>16</v>
      </c>
      <c r="J85" s="67" t="s">
        <v>17</v>
      </c>
      <c r="K85" s="71"/>
      <c r="L85" s="70"/>
      <c r="M85" s="70"/>
      <c r="N85" s="70"/>
      <c r="O85" s="70"/>
      <c r="P85" s="90"/>
      <c r="Q85" s="71">
        <v>3</v>
      </c>
      <c r="R85" s="59"/>
      <c r="S85" s="132"/>
    </row>
    <row r="86" spans="1:19" ht="24.95" customHeight="1" x14ac:dyDescent="0.15">
      <c r="A86" s="116"/>
      <c r="B86" s="116"/>
      <c r="C86" s="91" t="s">
        <v>127</v>
      </c>
      <c r="D86" s="65" t="s">
        <v>196</v>
      </c>
      <c r="E86" s="66">
        <v>2</v>
      </c>
      <c r="F86" s="66">
        <v>32</v>
      </c>
      <c r="G86" s="66">
        <v>32</v>
      </c>
      <c r="H86" s="66">
        <v>0</v>
      </c>
      <c r="I86" s="66">
        <v>0</v>
      </c>
      <c r="J86" s="64" t="s">
        <v>17</v>
      </c>
      <c r="K86" s="70"/>
      <c r="L86" s="70"/>
      <c r="M86" s="70"/>
      <c r="N86" s="70"/>
      <c r="O86" s="66">
        <v>2</v>
      </c>
      <c r="P86" s="71"/>
      <c r="Q86" s="89"/>
      <c r="R86" s="59"/>
      <c r="S86" s="132"/>
    </row>
    <row r="87" spans="1:19" ht="24.95" customHeight="1" x14ac:dyDescent="0.15">
      <c r="A87" s="116"/>
      <c r="B87" s="116"/>
      <c r="C87" s="77" t="s">
        <v>128</v>
      </c>
      <c r="D87" s="26" t="s">
        <v>199</v>
      </c>
      <c r="E87" s="69">
        <v>2</v>
      </c>
      <c r="F87" s="69">
        <v>32</v>
      </c>
      <c r="G87" s="69">
        <v>26</v>
      </c>
      <c r="H87" s="69">
        <v>6</v>
      </c>
      <c r="I87" s="69">
        <v>0</v>
      </c>
      <c r="J87" s="71" t="s">
        <v>111</v>
      </c>
      <c r="K87" s="71"/>
      <c r="L87" s="70"/>
      <c r="M87" s="70"/>
      <c r="N87" s="70"/>
      <c r="O87" s="70"/>
      <c r="P87" s="69"/>
      <c r="Q87" s="71">
        <v>3</v>
      </c>
      <c r="R87" s="59"/>
      <c r="S87" s="132"/>
    </row>
    <row r="88" spans="1:19" ht="36" customHeight="1" x14ac:dyDescent="0.15">
      <c r="A88" s="116"/>
      <c r="B88" s="116"/>
      <c r="C88" s="77">
        <v>10400800</v>
      </c>
      <c r="D88" s="68" t="s">
        <v>132</v>
      </c>
      <c r="E88" s="69">
        <v>2.5</v>
      </c>
      <c r="F88" s="69">
        <v>40</v>
      </c>
      <c r="G88" s="69">
        <v>28</v>
      </c>
      <c r="H88" s="69">
        <v>6</v>
      </c>
      <c r="I88" s="69">
        <v>6</v>
      </c>
      <c r="J88" s="71" t="s">
        <v>111</v>
      </c>
      <c r="K88" s="71"/>
      <c r="L88" s="93"/>
      <c r="M88" s="93"/>
      <c r="N88" s="93"/>
      <c r="O88" s="66">
        <v>2.5</v>
      </c>
      <c r="P88" s="71"/>
      <c r="Q88" s="71"/>
      <c r="R88" s="71"/>
      <c r="S88" s="132"/>
    </row>
    <row r="89" spans="1:19" ht="24.95" customHeight="1" x14ac:dyDescent="0.15">
      <c r="A89" s="116"/>
      <c r="B89" s="116"/>
      <c r="C89" s="77">
        <v>30400335</v>
      </c>
      <c r="D89" s="68" t="s">
        <v>197</v>
      </c>
      <c r="E89" s="69">
        <v>2</v>
      </c>
      <c r="F89" s="69">
        <v>32</v>
      </c>
      <c r="G89" s="69">
        <v>32</v>
      </c>
      <c r="H89" s="69">
        <v>0</v>
      </c>
      <c r="I89" s="69">
        <v>0</v>
      </c>
      <c r="J89" s="67" t="s">
        <v>17</v>
      </c>
      <c r="K89" s="71"/>
      <c r="L89" s="70"/>
      <c r="M89" s="70"/>
      <c r="N89" s="70">
        <v>2</v>
      </c>
      <c r="O89" s="70"/>
      <c r="P89" s="59"/>
      <c r="Q89" s="59"/>
      <c r="R89" s="59"/>
      <c r="S89" s="132"/>
    </row>
    <row r="90" spans="1:19" ht="24.95" customHeight="1" x14ac:dyDescent="0.15">
      <c r="A90" s="116"/>
      <c r="B90" s="116"/>
      <c r="C90" s="77" t="s">
        <v>129</v>
      </c>
      <c r="D90" s="68" t="s">
        <v>198</v>
      </c>
      <c r="E90" s="69">
        <v>2</v>
      </c>
      <c r="F90" s="69">
        <v>32</v>
      </c>
      <c r="G90" s="69">
        <v>32</v>
      </c>
      <c r="H90" s="69">
        <v>0</v>
      </c>
      <c r="I90" s="69">
        <v>0</v>
      </c>
      <c r="J90" s="67" t="s">
        <v>17</v>
      </c>
      <c r="K90" s="71"/>
      <c r="L90" s="70"/>
      <c r="M90" s="70"/>
      <c r="N90" s="70"/>
      <c r="O90" s="70"/>
      <c r="P90" s="59"/>
      <c r="Q90" s="59">
        <v>3</v>
      </c>
      <c r="R90" s="25"/>
      <c r="S90" s="132"/>
    </row>
    <row r="91" spans="1:19" ht="24.95" customHeight="1" x14ac:dyDescent="0.15">
      <c r="A91" s="116"/>
      <c r="B91" s="116"/>
      <c r="C91" s="77" t="s">
        <v>130</v>
      </c>
      <c r="D91" s="79" t="s">
        <v>133</v>
      </c>
      <c r="E91" s="69">
        <v>2.5</v>
      </c>
      <c r="F91" s="69">
        <v>40</v>
      </c>
      <c r="G91" s="69">
        <v>34</v>
      </c>
      <c r="H91" s="69">
        <v>6</v>
      </c>
      <c r="I91" s="69">
        <v>0</v>
      </c>
      <c r="J91" s="67" t="s">
        <v>17</v>
      </c>
      <c r="K91" s="71"/>
      <c r="L91" s="70"/>
      <c r="M91" s="70"/>
      <c r="N91" s="70"/>
      <c r="P91" s="70">
        <v>3.5</v>
      </c>
      <c r="Q91" s="59"/>
      <c r="R91" s="59"/>
      <c r="S91" s="132"/>
    </row>
    <row r="92" spans="1:19" ht="24.95" customHeight="1" x14ac:dyDescent="0.15">
      <c r="A92" s="116"/>
      <c r="B92" s="116"/>
      <c r="C92" s="107">
        <v>30403130</v>
      </c>
      <c r="D92" s="72" t="s">
        <v>159</v>
      </c>
      <c r="E92" s="69">
        <v>2</v>
      </c>
      <c r="F92" s="69">
        <v>32</v>
      </c>
      <c r="G92" s="69">
        <v>26</v>
      </c>
      <c r="H92" s="69">
        <v>6</v>
      </c>
      <c r="I92" s="69">
        <v>0</v>
      </c>
      <c r="J92" s="105" t="s">
        <v>158</v>
      </c>
      <c r="K92" s="71"/>
      <c r="L92" s="71"/>
      <c r="M92" s="71"/>
      <c r="N92" s="71"/>
      <c r="O92" s="71"/>
      <c r="P92" s="69"/>
      <c r="Q92" s="25">
        <v>3</v>
      </c>
      <c r="R92" s="100"/>
      <c r="S92" s="132"/>
    </row>
    <row r="93" spans="1:19" ht="30" customHeight="1" x14ac:dyDescent="0.15">
      <c r="A93" s="116"/>
      <c r="B93" s="116"/>
      <c r="C93" s="107">
        <v>30403140</v>
      </c>
      <c r="D93" s="72" t="s">
        <v>161</v>
      </c>
      <c r="E93" s="69">
        <v>2</v>
      </c>
      <c r="F93" s="69">
        <v>32</v>
      </c>
      <c r="G93" s="69">
        <v>32</v>
      </c>
      <c r="H93" s="69">
        <v>0</v>
      </c>
      <c r="I93" s="69">
        <v>0</v>
      </c>
      <c r="J93" s="105" t="s">
        <v>158</v>
      </c>
      <c r="K93" s="71"/>
      <c r="L93" s="71"/>
      <c r="M93" s="71"/>
      <c r="N93" s="71"/>
      <c r="O93" s="71"/>
      <c r="P93" s="69"/>
      <c r="Q93" s="25">
        <v>3</v>
      </c>
      <c r="R93" s="100"/>
      <c r="S93" s="132"/>
    </row>
    <row r="94" spans="1:19" ht="24.95" customHeight="1" x14ac:dyDescent="0.15">
      <c r="A94" s="116"/>
      <c r="B94" s="116"/>
      <c r="C94" s="107">
        <v>30403150</v>
      </c>
      <c r="D94" s="79" t="s">
        <v>160</v>
      </c>
      <c r="E94" s="69">
        <v>2</v>
      </c>
      <c r="F94" s="69">
        <v>32</v>
      </c>
      <c r="G94" s="69">
        <v>8</v>
      </c>
      <c r="H94" s="69">
        <v>0</v>
      </c>
      <c r="I94" s="69">
        <v>24</v>
      </c>
      <c r="J94" s="105" t="s">
        <v>158</v>
      </c>
      <c r="K94" s="71"/>
      <c r="L94" s="71"/>
      <c r="M94" s="71"/>
      <c r="N94" s="71"/>
      <c r="O94" s="71"/>
      <c r="P94" s="69"/>
      <c r="Q94" s="25">
        <v>3</v>
      </c>
      <c r="R94" s="100"/>
      <c r="S94" s="132"/>
    </row>
    <row r="95" spans="1:19" ht="24.95" customHeight="1" x14ac:dyDescent="0.15">
      <c r="A95" s="116"/>
      <c r="B95" s="116"/>
      <c r="C95" s="107">
        <v>30403160</v>
      </c>
      <c r="D95" s="72" t="s">
        <v>200</v>
      </c>
      <c r="E95" s="69">
        <v>4</v>
      </c>
      <c r="F95" s="69">
        <v>64</v>
      </c>
      <c r="G95" s="69">
        <v>0</v>
      </c>
      <c r="H95" s="69">
        <v>64</v>
      </c>
      <c r="I95" s="69">
        <v>0</v>
      </c>
      <c r="J95" s="105" t="s">
        <v>158</v>
      </c>
      <c r="K95" s="71"/>
      <c r="L95" s="71"/>
      <c r="M95" s="71"/>
      <c r="N95" s="71"/>
      <c r="O95" s="71"/>
      <c r="P95" s="69"/>
      <c r="Q95" s="25"/>
      <c r="R95" s="76"/>
      <c r="S95" s="132"/>
    </row>
    <row r="96" spans="1:19" ht="35.450000000000003" customHeight="1" x14ac:dyDescent="0.15">
      <c r="A96" s="116"/>
      <c r="B96" s="116"/>
      <c r="C96" s="77" t="s">
        <v>131</v>
      </c>
      <c r="D96" s="92" t="s">
        <v>202</v>
      </c>
      <c r="E96" s="69">
        <v>2</v>
      </c>
      <c r="F96" s="69">
        <v>32</v>
      </c>
      <c r="G96" s="69">
        <v>26</v>
      </c>
      <c r="H96" s="69">
        <v>6</v>
      </c>
      <c r="I96" s="69">
        <v>0</v>
      </c>
      <c r="J96" s="67" t="s">
        <v>17</v>
      </c>
      <c r="K96" s="71"/>
      <c r="L96" s="70"/>
      <c r="M96" s="70"/>
      <c r="N96" s="70"/>
      <c r="O96" s="70">
        <v>2</v>
      </c>
      <c r="P96" s="69"/>
      <c r="Q96" s="59"/>
      <c r="R96" s="25"/>
      <c r="S96" s="132"/>
    </row>
    <row r="97" spans="1:19" s="10" customFormat="1" ht="16.149999999999999" customHeight="1" x14ac:dyDescent="0.15">
      <c r="A97" s="117"/>
      <c r="B97" s="117"/>
      <c r="C97" s="114" t="s">
        <v>67</v>
      </c>
      <c r="D97" s="114"/>
      <c r="E97" s="110">
        <v>18</v>
      </c>
      <c r="F97" s="44">
        <f>SUM(F82:F96)</f>
        <v>520</v>
      </c>
      <c r="G97" s="44">
        <f>SUM(G82:G96)</f>
        <v>360</v>
      </c>
      <c r="H97" s="19">
        <f>SUM(H82:H96)</f>
        <v>94</v>
      </c>
      <c r="I97" s="19">
        <f>SUM(I82:I96)</f>
        <v>66</v>
      </c>
      <c r="J97" s="19"/>
      <c r="K97" s="53">
        <f t="shared" ref="K97:R97" si="3">SUM(K82:K96)</f>
        <v>0</v>
      </c>
      <c r="L97" s="53">
        <f t="shared" si="3"/>
        <v>0</v>
      </c>
      <c r="M97" s="53">
        <f t="shared" si="3"/>
        <v>2.5</v>
      </c>
      <c r="N97" s="53">
        <f t="shared" si="3"/>
        <v>2</v>
      </c>
      <c r="O97" s="53">
        <f t="shared" si="3"/>
        <v>6.5</v>
      </c>
      <c r="P97" s="53">
        <f t="shared" si="3"/>
        <v>3.5</v>
      </c>
      <c r="Q97" s="53">
        <f t="shared" si="3"/>
        <v>21</v>
      </c>
      <c r="R97" s="53">
        <f t="shared" si="3"/>
        <v>0</v>
      </c>
      <c r="S97" s="19"/>
    </row>
    <row r="98" spans="1:19" s="9" customFormat="1" ht="16.149999999999999" customHeight="1" x14ac:dyDescent="0.15">
      <c r="A98" s="111" t="s">
        <v>74</v>
      </c>
      <c r="B98" s="112"/>
      <c r="C98" s="112"/>
      <c r="D98" s="113"/>
      <c r="E98" s="31">
        <f>E25+E48+E65+E81+E97</f>
        <v>128.5</v>
      </c>
      <c r="F98" s="32">
        <f>F25+F48+F65+F81+F97</f>
        <v>2272</v>
      </c>
      <c r="G98" s="32">
        <f>G25+G48+G65+G81+G97</f>
        <v>1694</v>
      </c>
      <c r="H98" s="31">
        <f>H25+H48+H65+H81+H97</f>
        <v>246</v>
      </c>
      <c r="I98" s="31">
        <f>I25+I48+I65+I81+I97</f>
        <v>106</v>
      </c>
      <c r="J98" s="31"/>
      <c r="K98" s="52">
        <f t="shared" ref="K98:R98" si="4">K25+K48+K65+K81+K97</f>
        <v>22</v>
      </c>
      <c r="L98" s="52">
        <f t="shared" si="4"/>
        <v>21.5</v>
      </c>
      <c r="M98" s="52">
        <f t="shared" si="4"/>
        <v>20</v>
      </c>
      <c r="N98" s="52">
        <f t="shared" si="4"/>
        <v>19</v>
      </c>
      <c r="O98" s="52">
        <f t="shared" si="4"/>
        <v>18</v>
      </c>
      <c r="P98" s="52">
        <f t="shared" si="4"/>
        <v>16</v>
      </c>
      <c r="Q98" s="52">
        <f t="shared" si="4"/>
        <v>21</v>
      </c>
      <c r="R98" s="52">
        <f t="shared" si="4"/>
        <v>0</v>
      </c>
      <c r="S98" s="31"/>
    </row>
    <row r="99" spans="1:19" ht="15.95" customHeight="1" x14ac:dyDescent="0.15"/>
    <row r="100" spans="1:19" ht="15.95" customHeight="1" x14ac:dyDescent="0.15"/>
    <row r="101" spans="1:19" ht="15.95" customHeight="1" x14ac:dyDescent="0.15"/>
    <row r="102" spans="1:19" ht="15.95" customHeight="1" x14ac:dyDescent="0.15"/>
    <row r="103" spans="1:19" ht="15.95" customHeight="1" x14ac:dyDescent="0.15"/>
    <row r="104" spans="1:19" ht="15.95" customHeight="1" x14ac:dyDescent="0.15"/>
    <row r="105" spans="1:19" ht="15.95" customHeight="1" x14ac:dyDescent="0.15"/>
    <row r="106" spans="1:19" ht="15.95" customHeight="1" x14ac:dyDescent="0.15"/>
    <row r="107" spans="1:19" ht="15.95" customHeight="1" x14ac:dyDescent="0.15"/>
    <row r="108" spans="1:19" ht="19.149999999999999" customHeight="1" x14ac:dyDescent="0.15"/>
    <row r="109" spans="1:19" ht="15.95" customHeight="1" x14ac:dyDescent="0.15"/>
    <row r="110" spans="1:19" ht="15.95" customHeight="1" x14ac:dyDescent="0.15"/>
    <row r="111" spans="1:19" ht="15.95" customHeight="1" x14ac:dyDescent="0.15"/>
    <row r="112" spans="1:19" ht="15.95" customHeight="1" x14ac:dyDescent="0.15"/>
    <row r="113" ht="15.95" customHeight="1" x14ac:dyDescent="0.15"/>
    <row r="114" ht="15.95" customHeight="1" x14ac:dyDescent="0.15"/>
    <row r="115" ht="15.95" customHeight="1" x14ac:dyDescent="0.15"/>
    <row r="116" ht="15.95" customHeight="1" x14ac:dyDescent="0.15"/>
    <row r="117" ht="15.95" customHeight="1" x14ac:dyDescent="0.15"/>
    <row r="118" ht="15.95" customHeight="1" x14ac:dyDescent="0.15"/>
    <row r="119" ht="15.95" customHeight="1" x14ac:dyDescent="0.15"/>
    <row r="120" ht="15.95" customHeight="1" x14ac:dyDescent="0.15"/>
    <row r="121" ht="15.95" customHeight="1" x14ac:dyDescent="0.15"/>
  </sheetData>
  <mergeCells count="42">
    <mergeCell ref="A1:S1"/>
    <mergeCell ref="K2:R2"/>
    <mergeCell ref="K9:Q9"/>
    <mergeCell ref="D2:D4"/>
    <mergeCell ref="E2:E4"/>
    <mergeCell ref="A2:A4"/>
    <mergeCell ref="S2:S4"/>
    <mergeCell ref="S5:S24"/>
    <mergeCell ref="B2:B4"/>
    <mergeCell ref="F2:F4"/>
    <mergeCell ref="G2:G4"/>
    <mergeCell ref="H2:H4"/>
    <mergeCell ref="I2:I4"/>
    <mergeCell ref="J2:J4"/>
    <mergeCell ref="B5:B25"/>
    <mergeCell ref="A5:A49"/>
    <mergeCell ref="S82:S96"/>
    <mergeCell ref="C2:C4"/>
    <mergeCell ref="B26:B48"/>
    <mergeCell ref="S50:S64"/>
    <mergeCell ref="S66:S70"/>
    <mergeCell ref="B49:D49"/>
    <mergeCell ref="C65:D65"/>
    <mergeCell ref="B50:B65"/>
    <mergeCell ref="C70:D70"/>
    <mergeCell ref="S71:S75"/>
    <mergeCell ref="S76:S80"/>
    <mergeCell ref="A50:A65"/>
    <mergeCell ref="C25:D25"/>
    <mergeCell ref="C48:D48"/>
    <mergeCell ref="S26:S41"/>
    <mergeCell ref="K42:Q42"/>
    <mergeCell ref="S43:S47"/>
    <mergeCell ref="A98:D98"/>
    <mergeCell ref="C97:D97"/>
    <mergeCell ref="A66:A81"/>
    <mergeCell ref="B66:B81"/>
    <mergeCell ref="C81:D81"/>
    <mergeCell ref="A82:A97"/>
    <mergeCell ref="B82:B97"/>
    <mergeCell ref="C75:D75"/>
    <mergeCell ref="C80:D80"/>
  </mergeCells>
  <phoneticPr fontId="4" type="noConversion"/>
  <pageMargins left="0.7" right="0.7" top="0.75" bottom="0.75" header="0.3" footer="0.3"/>
  <pageSetup paperSize="9" scale="83" fitToHeight="0" orientation="portrait" verticalDpi="300" r:id="rId1"/>
  <headerFooter alignWithMargins="0"/>
  <rowBreaks count="2" manualBreakCount="2">
    <brk id="32" max="18" man="1"/>
    <brk id="6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topLeftCell="A13" zoomScaleSheetLayoutView="100" workbookViewId="0">
      <selection activeCell="E16" sqref="E16"/>
    </sheetView>
  </sheetViews>
  <sheetFormatPr defaultColWidth="9" defaultRowHeight="14.25" x14ac:dyDescent="0.15"/>
  <cols>
    <col min="1" max="1" width="5.625" style="3" customWidth="1"/>
    <col min="2" max="2" width="11.625" style="4" customWidth="1"/>
    <col min="3" max="3" width="10.625" style="4" customWidth="1"/>
    <col min="4" max="4" width="20.625" style="4" customWidth="1"/>
    <col min="5" max="6" width="4.625" style="4" customWidth="1"/>
    <col min="7" max="8" width="7.125" style="4" customWidth="1"/>
    <col min="9" max="9" width="12.625" style="2" customWidth="1"/>
    <col min="10" max="16384" width="9" style="5"/>
  </cols>
  <sheetData>
    <row r="1" spans="1:9" ht="30" customHeight="1" x14ac:dyDescent="0.15">
      <c r="A1" s="142" t="s">
        <v>171</v>
      </c>
      <c r="B1" s="143"/>
      <c r="C1" s="143"/>
      <c r="D1" s="143"/>
      <c r="E1" s="143"/>
      <c r="F1" s="143"/>
      <c r="G1" s="143"/>
      <c r="H1" s="143"/>
      <c r="I1" s="143"/>
    </row>
    <row r="2" spans="1:9" s="6" customFormat="1" ht="15.95" customHeight="1" x14ac:dyDescent="0.15">
      <c r="A2" s="13" t="s">
        <v>0</v>
      </c>
      <c r="B2" s="13" t="s">
        <v>45</v>
      </c>
      <c r="C2" s="147" t="s">
        <v>46</v>
      </c>
      <c r="D2" s="121"/>
      <c r="E2" s="13" t="s">
        <v>47</v>
      </c>
      <c r="F2" s="13" t="s">
        <v>48</v>
      </c>
      <c r="G2" s="13" t="s">
        <v>49</v>
      </c>
      <c r="H2" s="13" t="s">
        <v>50</v>
      </c>
      <c r="I2" s="13" t="s">
        <v>13</v>
      </c>
    </row>
    <row r="3" spans="1:9" s="7" customFormat="1" ht="24.95" customHeight="1" x14ac:dyDescent="0.15">
      <c r="A3" s="59">
        <v>1</v>
      </c>
      <c r="B3" s="98">
        <v>20900060</v>
      </c>
      <c r="C3" s="148" t="s">
        <v>75</v>
      </c>
      <c r="D3" s="149"/>
      <c r="E3" s="60">
        <v>0.5</v>
      </c>
      <c r="F3" s="60">
        <v>1</v>
      </c>
      <c r="G3" s="60" t="s">
        <v>76</v>
      </c>
      <c r="H3" s="60"/>
      <c r="I3" s="60" t="s">
        <v>51</v>
      </c>
    </row>
    <row r="4" spans="1:9" s="7" customFormat="1" ht="24.95" customHeight="1" x14ac:dyDescent="0.15">
      <c r="A4" s="59">
        <v>2</v>
      </c>
      <c r="B4" s="60">
        <v>20900090</v>
      </c>
      <c r="C4" s="150" t="s">
        <v>77</v>
      </c>
      <c r="D4" s="149"/>
      <c r="E4" s="60">
        <v>1</v>
      </c>
      <c r="F4" s="60">
        <v>2</v>
      </c>
      <c r="G4" s="60" t="s">
        <v>52</v>
      </c>
      <c r="H4" s="60"/>
      <c r="I4" s="60"/>
    </row>
    <row r="5" spans="1:9" s="7" customFormat="1" ht="24.95" customHeight="1" x14ac:dyDescent="0.15">
      <c r="A5" s="59">
        <v>3</v>
      </c>
      <c r="B5" s="61">
        <v>20302011</v>
      </c>
      <c r="C5" s="153" t="s">
        <v>94</v>
      </c>
      <c r="D5" s="152"/>
      <c r="E5" s="60">
        <v>1</v>
      </c>
      <c r="F5" s="60">
        <v>1</v>
      </c>
      <c r="G5" s="99" t="s">
        <v>96</v>
      </c>
      <c r="H5" s="60"/>
      <c r="I5" s="60"/>
    </row>
    <row r="6" spans="1:9" s="7" customFormat="1" ht="24.95" customHeight="1" x14ac:dyDescent="0.15">
      <c r="A6" s="59">
        <v>4</v>
      </c>
      <c r="B6" s="61">
        <v>20302012</v>
      </c>
      <c r="C6" s="151" t="s">
        <v>95</v>
      </c>
      <c r="D6" s="152"/>
      <c r="E6" s="60">
        <v>2</v>
      </c>
      <c r="F6" s="60"/>
      <c r="G6" s="99" t="s">
        <v>97</v>
      </c>
      <c r="H6" s="60"/>
      <c r="I6" s="60"/>
    </row>
    <row r="7" spans="1:9" s="7" customFormat="1" ht="24.95" customHeight="1" x14ac:dyDescent="0.15">
      <c r="A7" s="59">
        <v>5</v>
      </c>
      <c r="B7" s="96">
        <v>20400191</v>
      </c>
      <c r="C7" s="145" t="s">
        <v>149</v>
      </c>
      <c r="D7" s="146"/>
      <c r="E7" s="95">
        <v>1</v>
      </c>
      <c r="F7" s="95">
        <v>2</v>
      </c>
      <c r="G7" s="95" t="s">
        <v>143</v>
      </c>
      <c r="H7" s="60"/>
      <c r="I7" s="59"/>
    </row>
    <row r="8" spans="1:9" s="7" customFormat="1" ht="24.95" customHeight="1" x14ac:dyDescent="0.15">
      <c r="A8" s="59">
        <v>6</v>
      </c>
      <c r="B8" s="106">
        <v>20400640</v>
      </c>
      <c r="C8" s="145" t="s">
        <v>164</v>
      </c>
      <c r="D8" s="146"/>
      <c r="E8" s="95">
        <v>1.5</v>
      </c>
      <c r="F8" s="95"/>
      <c r="G8" s="96" t="s">
        <v>135</v>
      </c>
      <c r="H8" s="60"/>
      <c r="I8" s="59"/>
    </row>
    <row r="9" spans="1:9" s="7" customFormat="1" ht="24.95" customHeight="1" x14ac:dyDescent="0.15">
      <c r="A9" s="59">
        <v>7</v>
      </c>
      <c r="B9" s="96" t="s">
        <v>136</v>
      </c>
      <c r="C9" s="145" t="s">
        <v>150</v>
      </c>
      <c r="D9" s="146"/>
      <c r="E9" s="95">
        <v>1</v>
      </c>
      <c r="F9" s="95">
        <v>1</v>
      </c>
      <c r="G9" s="95" t="s">
        <v>144</v>
      </c>
      <c r="H9" s="60"/>
      <c r="I9" s="59"/>
    </row>
    <row r="10" spans="1:9" s="7" customFormat="1" ht="24.95" customHeight="1" x14ac:dyDescent="0.15">
      <c r="A10" s="59">
        <v>8</v>
      </c>
      <c r="B10" s="96" t="s">
        <v>137</v>
      </c>
      <c r="C10" s="145" t="s">
        <v>151</v>
      </c>
      <c r="D10" s="146"/>
      <c r="E10" s="95">
        <v>0.5</v>
      </c>
      <c r="F10" s="95">
        <v>1</v>
      </c>
      <c r="G10" s="95" t="s">
        <v>144</v>
      </c>
      <c r="H10" s="97"/>
      <c r="I10" s="59"/>
    </row>
    <row r="11" spans="1:9" s="7" customFormat="1" ht="24.95" customHeight="1" x14ac:dyDescent="0.15">
      <c r="A11" s="59">
        <v>9</v>
      </c>
      <c r="B11" s="96" t="s">
        <v>138</v>
      </c>
      <c r="C11" s="145" t="s">
        <v>152</v>
      </c>
      <c r="D11" s="146"/>
      <c r="E11" s="95">
        <v>0.5</v>
      </c>
      <c r="F11" s="95">
        <v>1</v>
      </c>
      <c r="G11" s="95" t="s">
        <v>144</v>
      </c>
      <c r="H11" s="97"/>
      <c r="I11" s="59"/>
    </row>
    <row r="12" spans="1:9" s="7" customFormat="1" ht="24.95" customHeight="1" x14ac:dyDescent="0.15">
      <c r="A12" s="59">
        <v>10</v>
      </c>
      <c r="B12" s="96" t="s">
        <v>139</v>
      </c>
      <c r="C12" s="145" t="s">
        <v>153</v>
      </c>
      <c r="D12" s="146"/>
      <c r="E12" s="95">
        <v>3</v>
      </c>
      <c r="F12" s="95">
        <v>3</v>
      </c>
      <c r="G12" s="95" t="s">
        <v>145</v>
      </c>
      <c r="H12" s="95">
        <v>30</v>
      </c>
      <c r="I12" s="59"/>
    </row>
    <row r="13" spans="1:9" s="7" customFormat="1" ht="24.95" customHeight="1" x14ac:dyDescent="0.15">
      <c r="A13" s="59">
        <v>11</v>
      </c>
      <c r="B13" s="96" t="s">
        <v>140</v>
      </c>
      <c r="C13" s="145" t="s">
        <v>154</v>
      </c>
      <c r="D13" s="146"/>
      <c r="E13" s="95">
        <v>1</v>
      </c>
      <c r="F13" s="95">
        <v>1</v>
      </c>
      <c r="G13" s="95" t="s">
        <v>146</v>
      </c>
      <c r="H13" s="97"/>
      <c r="I13" s="18"/>
    </row>
    <row r="14" spans="1:9" s="7" customFormat="1" ht="24.95" customHeight="1" x14ac:dyDescent="0.15">
      <c r="A14" s="59">
        <v>12</v>
      </c>
      <c r="B14" s="96" t="s">
        <v>141</v>
      </c>
      <c r="C14" s="145" t="s">
        <v>155</v>
      </c>
      <c r="D14" s="146"/>
      <c r="E14" s="95">
        <v>0.5</v>
      </c>
      <c r="F14" s="95">
        <v>1</v>
      </c>
      <c r="G14" s="95" t="s">
        <v>146</v>
      </c>
      <c r="H14" s="97"/>
      <c r="I14" s="18"/>
    </row>
    <row r="15" spans="1:9" s="7" customFormat="1" ht="28.15" customHeight="1" x14ac:dyDescent="0.15">
      <c r="A15" s="100">
        <v>13</v>
      </c>
      <c r="B15" s="95" t="s">
        <v>147</v>
      </c>
      <c r="C15" s="145" t="s">
        <v>156</v>
      </c>
      <c r="D15" s="146"/>
      <c r="E15" s="95">
        <v>6</v>
      </c>
      <c r="F15" s="95">
        <v>6</v>
      </c>
      <c r="G15" s="95">
        <v>7</v>
      </c>
      <c r="H15" s="95">
        <v>70</v>
      </c>
      <c r="I15" s="97" t="s">
        <v>142</v>
      </c>
    </row>
    <row r="16" spans="1:9" s="7" customFormat="1" ht="24.95" customHeight="1" x14ac:dyDescent="0.15">
      <c r="A16" s="100">
        <v>14</v>
      </c>
      <c r="B16" s="169">
        <v>20400650</v>
      </c>
      <c r="C16" s="145" t="s">
        <v>157</v>
      </c>
      <c r="D16" s="146"/>
      <c r="E16" s="95">
        <v>12</v>
      </c>
      <c r="F16" s="95">
        <v>16</v>
      </c>
      <c r="G16" s="95">
        <v>8</v>
      </c>
      <c r="H16" s="95" t="s">
        <v>148</v>
      </c>
      <c r="I16" s="97"/>
    </row>
    <row r="17" spans="1:9" s="7" customFormat="1" x14ac:dyDescent="0.15">
      <c r="A17" s="147" t="s">
        <v>53</v>
      </c>
      <c r="B17" s="154"/>
      <c r="C17" s="154"/>
      <c r="D17" s="121"/>
      <c r="E17" s="13">
        <f>SUM(E3:E16)</f>
        <v>31.5</v>
      </c>
      <c r="F17" s="47">
        <f>SUM(F3:F16)</f>
        <v>36</v>
      </c>
      <c r="G17" s="13"/>
      <c r="H17" s="13"/>
      <c r="I17" s="13"/>
    </row>
    <row r="18" spans="1:9" s="7" customFormat="1" x14ac:dyDescent="0.15">
      <c r="A18" s="37"/>
      <c r="B18" s="37"/>
      <c r="C18" s="37"/>
      <c r="D18" s="37"/>
      <c r="E18" s="37"/>
      <c r="F18" s="37"/>
      <c r="G18" s="37"/>
      <c r="H18" s="37"/>
      <c r="I18" s="37"/>
    </row>
    <row r="19" spans="1:9" s="7" customFormat="1" x14ac:dyDescent="0.15">
      <c r="A19" s="38"/>
      <c r="B19" s="38"/>
      <c r="C19" s="38"/>
      <c r="D19" s="38"/>
      <c r="E19" s="38"/>
      <c r="F19" s="38"/>
      <c r="G19" s="38"/>
      <c r="H19" s="38"/>
      <c r="I19" s="37"/>
    </row>
    <row r="20" spans="1:9" s="7" customFormat="1" x14ac:dyDescent="0.15">
      <c r="A20" s="38"/>
      <c r="B20" s="38"/>
      <c r="C20" s="38"/>
      <c r="D20" s="38"/>
      <c r="E20" s="38"/>
      <c r="F20" s="38"/>
      <c r="G20" s="38"/>
      <c r="H20" s="38"/>
      <c r="I20" s="37"/>
    </row>
    <row r="21" spans="1:9" s="7" customFormat="1" x14ac:dyDescent="0.15">
      <c r="A21" s="38"/>
      <c r="B21" s="38"/>
      <c r="C21" s="38"/>
      <c r="D21" s="38"/>
      <c r="E21" s="38"/>
      <c r="F21" s="38"/>
      <c r="G21" s="38"/>
      <c r="H21" s="38"/>
      <c r="I21" s="37"/>
    </row>
    <row r="22" spans="1:9" s="7" customFormat="1" x14ac:dyDescent="0.15">
      <c r="A22" s="38"/>
      <c r="B22" s="38"/>
      <c r="C22" s="38"/>
      <c r="D22" s="38"/>
      <c r="E22" s="38"/>
      <c r="F22" s="38"/>
      <c r="G22" s="38"/>
      <c r="H22" s="38"/>
      <c r="I22" s="37"/>
    </row>
    <row r="23" spans="1:9" s="7" customFormat="1" ht="30" customHeight="1" x14ac:dyDescent="0.15">
      <c r="A23" s="142" t="s">
        <v>172</v>
      </c>
      <c r="B23" s="143"/>
      <c r="C23" s="143"/>
      <c r="D23" s="143"/>
      <c r="E23" s="143"/>
      <c r="F23" s="143"/>
      <c r="G23" s="143"/>
      <c r="H23" s="143"/>
      <c r="I23" s="143"/>
    </row>
    <row r="24" spans="1:9" s="43" customFormat="1" ht="24.95" customHeight="1" x14ac:dyDescent="0.15">
      <c r="A24" s="147" t="s">
        <v>69</v>
      </c>
      <c r="B24" s="121"/>
      <c r="C24" s="13" t="s">
        <v>70</v>
      </c>
      <c r="D24" s="147" t="s">
        <v>54</v>
      </c>
      <c r="E24" s="121"/>
      <c r="F24" s="147" t="s">
        <v>55</v>
      </c>
      <c r="G24" s="121"/>
      <c r="H24" s="147" t="s">
        <v>56</v>
      </c>
      <c r="I24" s="121"/>
    </row>
    <row r="25" spans="1:9" ht="15.95" customHeight="1" x14ac:dyDescent="0.15">
      <c r="A25" s="115" t="s">
        <v>14</v>
      </c>
      <c r="B25" s="12" t="s">
        <v>57</v>
      </c>
      <c r="C25" s="13">
        <f>教学进程表!E25</f>
        <v>46</v>
      </c>
      <c r="D25" s="157">
        <f>C25/$C$31</f>
        <v>0.28749999999999998</v>
      </c>
      <c r="E25" s="158"/>
      <c r="F25" s="157">
        <f>C25/128</f>
        <v>0.359375</v>
      </c>
      <c r="G25" s="158"/>
      <c r="H25" s="161" t="s">
        <v>162</v>
      </c>
      <c r="I25" s="162"/>
    </row>
    <row r="26" spans="1:9" ht="15.95" customHeight="1" x14ac:dyDescent="0.15">
      <c r="A26" s="117"/>
      <c r="B26" s="12" t="s">
        <v>78</v>
      </c>
      <c r="C26" s="13">
        <f>教学进程表!E48</f>
        <v>16</v>
      </c>
      <c r="D26" s="157">
        <f t="shared" ref="D26:D31" si="0">C26/$C$31</f>
        <v>0.1</v>
      </c>
      <c r="E26" s="158"/>
      <c r="F26" s="157">
        <f>C26/128</f>
        <v>0.125</v>
      </c>
      <c r="G26" s="158"/>
      <c r="H26" s="163"/>
      <c r="I26" s="164"/>
    </row>
    <row r="27" spans="1:9" s="7" customFormat="1" ht="15.95" customHeight="1" x14ac:dyDescent="0.15">
      <c r="A27" s="167" t="s">
        <v>58</v>
      </c>
      <c r="B27" s="168"/>
      <c r="C27" s="13">
        <f>教学进程表!E65</f>
        <v>38.5</v>
      </c>
      <c r="D27" s="157">
        <v>0.24</v>
      </c>
      <c r="E27" s="158"/>
      <c r="F27" s="157">
        <f>C27/128</f>
        <v>0.30078125</v>
      </c>
      <c r="G27" s="158"/>
      <c r="H27" s="163"/>
      <c r="I27" s="164"/>
    </row>
    <row r="28" spans="1:9" s="7" customFormat="1" ht="15.95" customHeight="1" x14ac:dyDescent="0.15">
      <c r="A28" s="155" t="s">
        <v>59</v>
      </c>
      <c r="B28" s="33" t="s">
        <v>60</v>
      </c>
      <c r="C28" s="13">
        <f>教学进程表!E81</f>
        <v>10</v>
      </c>
      <c r="D28" s="157">
        <f t="shared" si="0"/>
        <v>6.25E-2</v>
      </c>
      <c r="E28" s="158"/>
      <c r="F28" s="157">
        <f>C28/128</f>
        <v>7.8125E-2</v>
      </c>
      <c r="G28" s="158"/>
      <c r="H28" s="163"/>
      <c r="I28" s="164"/>
    </row>
    <row r="29" spans="1:9" s="7" customFormat="1" ht="15.95" customHeight="1" x14ac:dyDescent="0.15">
      <c r="A29" s="156"/>
      <c r="B29" s="34" t="s">
        <v>79</v>
      </c>
      <c r="C29" s="13">
        <f>教学进程表!E97</f>
        <v>18</v>
      </c>
      <c r="D29" s="157">
        <v>0.112</v>
      </c>
      <c r="E29" s="158"/>
      <c r="F29" s="157">
        <f>C29/128</f>
        <v>0.140625</v>
      </c>
      <c r="G29" s="158"/>
      <c r="H29" s="163"/>
      <c r="I29" s="164"/>
    </row>
    <row r="30" spans="1:9" s="7" customFormat="1" ht="15.95" customHeight="1" x14ac:dyDescent="0.15">
      <c r="A30" s="167" t="s">
        <v>80</v>
      </c>
      <c r="B30" s="168"/>
      <c r="C30" s="13">
        <f>E17</f>
        <v>31.5</v>
      </c>
      <c r="D30" s="157">
        <f t="shared" si="0"/>
        <v>0.19687499999999999</v>
      </c>
      <c r="E30" s="158"/>
      <c r="F30" s="157" t="s">
        <v>1</v>
      </c>
      <c r="G30" s="158"/>
      <c r="H30" s="163"/>
      <c r="I30" s="164"/>
    </row>
    <row r="31" spans="1:9" s="7" customFormat="1" ht="15.95" customHeight="1" x14ac:dyDescent="0.15">
      <c r="A31" s="167" t="s">
        <v>81</v>
      </c>
      <c r="B31" s="168"/>
      <c r="C31" s="15">
        <f>SUM(C25:C30)</f>
        <v>160</v>
      </c>
      <c r="D31" s="157">
        <f t="shared" si="0"/>
        <v>1</v>
      </c>
      <c r="E31" s="158"/>
      <c r="F31" s="157" t="s">
        <v>1</v>
      </c>
      <c r="G31" s="158"/>
      <c r="H31" s="163"/>
      <c r="I31" s="164"/>
    </row>
    <row r="32" spans="1:9" s="7" customFormat="1" ht="15.95" customHeight="1" x14ac:dyDescent="0.15">
      <c r="A32" s="167" t="s">
        <v>82</v>
      </c>
      <c r="B32" s="168"/>
      <c r="C32" s="12"/>
      <c r="D32" s="157">
        <v>0.29899999999999999</v>
      </c>
      <c r="E32" s="158"/>
      <c r="F32" s="157" t="s">
        <v>1</v>
      </c>
      <c r="G32" s="158"/>
      <c r="H32" s="165"/>
      <c r="I32" s="166"/>
    </row>
    <row r="33" spans="1:9" s="7" customFormat="1" ht="15.95" customHeight="1" x14ac:dyDescent="0.15">
      <c r="A33" s="39"/>
      <c r="B33" s="39"/>
      <c r="C33" s="39"/>
      <c r="D33" s="39"/>
      <c r="E33" s="39"/>
      <c r="F33" s="39"/>
      <c r="G33" s="39"/>
      <c r="H33" s="39"/>
      <c r="I33" s="39"/>
    </row>
    <row r="34" spans="1:9" s="7" customFormat="1" ht="15.95" customHeight="1" x14ac:dyDescent="0.15">
      <c r="A34" s="36"/>
      <c r="B34" s="40"/>
      <c r="C34" s="40"/>
      <c r="D34" s="40"/>
      <c r="E34" s="40"/>
      <c r="F34" s="40"/>
      <c r="G34" s="40"/>
      <c r="H34" s="159" t="s">
        <v>163</v>
      </c>
      <c r="I34" s="160"/>
    </row>
    <row r="35" spans="1:9" s="7" customFormat="1" ht="15.95" customHeight="1" x14ac:dyDescent="0.15">
      <c r="A35" s="36"/>
      <c r="B35" s="40"/>
      <c r="C35" s="40"/>
      <c r="D35" s="40"/>
      <c r="E35" s="40"/>
      <c r="F35" s="40"/>
      <c r="G35" s="40"/>
      <c r="H35" s="40"/>
      <c r="I35" s="41"/>
    </row>
    <row r="36" spans="1:9" x14ac:dyDescent="0.15">
      <c r="A36" s="36"/>
      <c r="B36" s="40"/>
      <c r="C36" s="40"/>
      <c r="D36" s="40"/>
      <c r="E36" s="40"/>
      <c r="F36" s="40"/>
      <c r="G36" s="40"/>
      <c r="H36" s="159" t="s">
        <v>85</v>
      </c>
      <c r="I36" s="160"/>
    </row>
    <row r="37" spans="1:9" ht="19.5" customHeight="1" x14ac:dyDescent="0.15"/>
  </sheetData>
  <mergeCells count="47">
    <mergeCell ref="H36:I36"/>
    <mergeCell ref="F28:G28"/>
    <mergeCell ref="H25:I32"/>
    <mergeCell ref="A31:B31"/>
    <mergeCell ref="D31:E31"/>
    <mergeCell ref="F31:G31"/>
    <mergeCell ref="A32:B32"/>
    <mergeCell ref="D32:E32"/>
    <mergeCell ref="F32:G32"/>
    <mergeCell ref="D26:E26"/>
    <mergeCell ref="F26:G26"/>
    <mergeCell ref="A30:B30"/>
    <mergeCell ref="D30:E30"/>
    <mergeCell ref="A27:B27"/>
    <mergeCell ref="D27:E27"/>
    <mergeCell ref="F30:G30"/>
    <mergeCell ref="A28:A29"/>
    <mergeCell ref="D29:E29"/>
    <mergeCell ref="F29:G29"/>
    <mergeCell ref="H34:I34"/>
    <mergeCell ref="A25:A26"/>
    <mergeCell ref="D25:E25"/>
    <mergeCell ref="F25:G25"/>
    <mergeCell ref="F27:G27"/>
    <mergeCell ref="D28:E28"/>
    <mergeCell ref="H24:I24"/>
    <mergeCell ref="A17:D17"/>
    <mergeCell ref="A23:I23"/>
    <mergeCell ref="A24:B24"/>
    <mergeCell ref="D24:E24"/>
    <mergeCell ref="F24:G24"/>
    <mergeCell ref="C16:D16"/>
    <mergeCell ref="C7:D7"/>
    <mergeCell ref="A1:I1"/>
    <mergeCell ref="C2:D2"/>
    <mergeCell ref="C3:D3"/>
    <mergeCell ref="C4:D4"/>
    <mergeCell ref="C6:D6"/>
    <mergeCell ref="C5:D5"/>
    <mergeCell ref="C8:D8"/>
    <mergeCell ref="C11:D11"/>
    <mergeCell ref="C12:D12"/>
    <mergeCell ref="C13:D13"/>
    <mergeCell ref="C9:D9"/>
    <mergeCell ref="C10:D10"/>
    <mergeCell ref="C14:D14"/>
    <mergeCell ref="C15:D15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dreamsummit</cp:lastModifiedBy>
  <cp:revision/>
  <cp:lastPrinted>2018-07-04T07:47:49Z</cp:lastPrinted>
  <dcterms:created xsi:type="dcterms:W3CDTF">2006-12-06T04:52:22Z</dcterms:created>
  <dcterms:modified xsi:type="dcterms:W3CDTF">2018-08-23T09:43:52Z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