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360\Desktop\8.22-建筑学院2018培养计划（初稿）\"/>
    </mc:Choice>
  </mc:AlternateContent>
  <xr:revisionPtr revIDLastSave="0" documentId="10_ncr:8100000_{E04BC3AD-A1D1-46E3-AD14-B13458CFCD0B}" xr6:coauthVersionLast="34" xr6:coauthVersionMax="34" xr10:uidLastSave="{00000000-0000-0000-0000-000000000000}"/>
  <bookViews>
    <workbookView xWindow="0" yWindow="0" windowWidth="21495" windowHeight="10500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教学进程表!$A$1:$S$81</definedName>
    <definedName name="_xlnm.Print_Area" localSheetId="1">实践环节与最低学分要求!$A$1:$I$32</definedName>
    <definedName name="_xlnm.Print_Titles" localSheetId="0">教学进程表!$2:$4</definedName>
  </definedNames>
  <calcPr calcId="162913"/>
</workbook>
</file>

<file path=xl/calcChain.xml><?xml version="1.0" encoding="utf-8"?>
<calcChain xmlns="http://schemas.openxmlformats.org/spreadsheetml/2006/main">
  <c r="F22" i="10" l="1"/>
  <c r="F23" i="10"/>
  <c r="F24" i="10"/>
  <c r="F25" i="10"/>
  <c r="F21" i="10"/>
  <c r="C27" i="10"/>
  <c r="F80" i="2" l="1"/>
  <c r="G80" i="2"/>
  <c r="H80" i="2"/>
  <c r="I80" i="2"/>
  <c r="K80" i="2"/>
  <c r="L80" i="2"/>
  <c r="M80" i="2"/>
  <c r="N80" i="2"/>
  <c r="O80" i="2"/>
  <c r="Q80" i="2"/>
  <c r="R80" i="2"/>
  <c r="E80" i="2"/>
  <c r="F52" i="2" l="1"/>
  <c r="G52" i="2"/>
  <c r="H52" i="2"/>
  <c r="I52" i="2"/>
  <c r="K52" i="2"/>
  <c r="L52" i="2"/>
  <c r="M52" i="2"/>
  <c r="N52" i="2"/>
  <c r="O52" i="2"/>
  <c r="P52" i="2"/>
  <c r="Q52" i="2"/>
  <c r="R52" i="2"/>
  <c r="E20" i="2" l="1"/>
  <c r="E44" i="2" s="1"/>
  <c r="E52" i="2"/>
  <c r="E60" i="2"/>
  <c r="F20" i="2"/>
  <c r="F60" i="2"/>
  <c r="G20" i="2"/>
  <c r="G44" i="2" s="1"/>
  <c r="G60" i="2"/>
  <c r="H20" i="2"/>
  <c r="H60" i="2"/>
  <c r="I20" i="2"/>
  <c r="I44" i="2" s="1"/>
  <c r="I60" i="2"/>
  <c r="J81" i="2"/>
  <c r="K20" i="2"/>
  <c r="K44" i="2" s="1"/>
  <c r="K60" i="2"/>
  <c r="L20" i="2"/>
  <c r="L44" i="2" s="1"/>
  <c r="L60" i="2"/>
  <c r="M20" i="2"/>
  <c r="M60" i="2"/>
  <c r="N20" i="2"/>
  <c r="N44" i="2" s="1"/>
  <c r="N60" i="2"/>
  <c r="O20" i="2"/>
  <c r="O44" i="2" s="1"/>
  <c r="Q20" i="2"/>
  <c r="Q44" i="2" s="1"/>
  <c r="Q60" i="2"/>
  <c r="R20" i="2"/>
  <c r="R44" i="2" s="1"/>
  <c r="R60" i="2"/>
  <c r="D27" i="10"/>
  <c r="D26" i="10"/>
  <c r="D25" i="10"/>
  <c r="D24" i="10"/>
  <c r="D23" i="10"/>
  <c r="D22" i="10"/>
  <c r="D21" i="10"/>
  <c r="E13" i="10"/>
  <c r="P60" i="2"/>
  <c r="P20" i="2"/>
  <c r="P44" i="2" s="1"/>
  <c r="F81" i="2" l="1"/>
  <c r="H81" i="2"/>
  <c r="E81" i="2"/>
  <c r="G81" i="2"/>
  <c r="M81" i="2"/>
  <c r="F44" i="2"/>
  <c r="H44" i="2"/>
  <c r="N81" i="2"/>
  <c r="L81" i="2"/>
  <c r="Q81" i="2"/>
  <c r="M44" i="2"/>
  <c r="R81" i="2"/>
  <c r="O81" i="2"/>
  <c r="I81" i="2"/>
  <c r="K81" i="2"/>
  <c r="P81" i="2"/>
  <c r="P73" i="2"/>
  <c r="P80" i="2"/>
</calcChain>
</file>

<file path=xl/sharedStrings.xml><?xml version="1.0" encoding="utf-8"?>
<sst xmlns="http://schemas.openxmlformats.org/spreadsheetml/2006/main" count="231" uniqueCount="160">
  <si>
    <t>风景园林专业教学进程表</t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</si>
  <si>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</si>
  <si>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</si>
  <si>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</si>
  <si>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</si>
  <si>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</si>
  <si>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</si>
  <si>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</si>
  <si>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</si>
  <si>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</si>
  <si>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</si>
  <si>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</si>
  <si>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</si>
  <si>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</si>
  <si>
    <r>
      <rPr>
        <sz val="8"/>
        <rFont val="宋体"/>
        <family val="3"/>
        <charset val="134"/>
      </rPr>
      <t>必修</t>
    </r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</si>
  <si>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</si>
  <si>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</si>
  <si>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</si>
  <si>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</si>
  <si>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</si>
  <si>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</si>
  <si>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</si>
  <si>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</si>
  <si>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</si>
  <si>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t>考查</t>
  </si>
  <si>
    <r>
      <rPr>
        <b/>
        <sz val="8"/>
        <rFont val="宋体"/>
        <family val="3"/>
        <charset val="134"/>
      </rPr>
      <t>通识必修课小计</t>
    </r>
  </si>
  <si>
    <t>选修</t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</si>
  <si>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</si>
  <si>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</si>
  <si>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</si>
  <si>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</si>
  <si>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</si>
  <si>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</si>
  <si>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</si>
  <si>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</si>
  <si>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</si>
  <si>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</si>
  <si>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</si>
  <si>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</si>
  <si>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b/>
        <sz val="8"/>
        <rFont val="宋体"/>
        <family val="3"/>
        <charset val="134"/>
      </rPr>
      <t>通识选修课最低修读</t>
    </r>
  </si>
  <si>
    <r>
      <rPr>
        <b/>
        <sz val="8"/>
        <rFont val="宋体"/>
        <family val="3"/>
        <charset val="134"/>
      </rPr>
      <t>通识课小计</t>
    </r>
  </si>
  <si>
    <r>
      <rPr>
        <sz val="8"/>
        <rFont val="宋体"/>
        <family val="3"/>
        <charset val="134"/>
      </rPr>
      <t>专业基础课</t>
    </r>
  </si>
  <si>
    <r>
      <rPr>
        <b/>
        <sz val="8"/>
        <rFont val="宋体"/>
        <family val="3"/>
        <charset val="134"/>
      </rPr>
      <t>专业基础课小计</t>
    </r>
  </si>
  <si>
    <r>
      <rPr>
        <sz val="8"/>
        <rFont val="宋体"/>
        <family val="3"/>
        <charset val="134"/>
      </rPr>
      <t>专业课</t>
    </r>
  </si>
  <si>
    <r>
      <rPr>
        <b/>
        <sz val="8"/>
        <rFont val="宋体"/>
        <family val="3"/>
        <charset val="134"/>
      </rPr>
      <t>专业必修课小计</t>
    </r>
  </si>
  <si>
    <r>
      <rPr>
        <b/>
        <sz val="8"/>
        <rFont val="宋体"/>
        <family val="3"/>
        <charset val="134"/>
      </rPr>
      <t>专业选修课最低修读</t>
    </r>
  </si>
  <si>
    <r>
      <rPr>
        <b/>
        <sz val="8"/>
        <rFont val="宋体"/>
        <family val="3"/>
        <charset val="134"/>
      </rPr>
      <t>课内最低毕业学分（不含独立实践环节）</t>
    </r>
  </si>
  <si>
    <t>No</t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</si>
  <si>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</si>
  <si>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</si>
  <si>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</si>
  <si>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</si>
  <si>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</si>
  <si>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</si>
  <si>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</si>
  <si>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rPr>
        <sz val="8"/>
        <rFont val="宋体"/>
        <family val="3"/>
        <charset val="134"/>
      </rPr>
      <t>独立实践环节小计</t>
    </r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</si>
  <si>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</si>
  <si>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</si>
  <si>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</si>
  <si>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</si>
  <si>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</si>
  <si>
    <r>
      <rPr>
        <sz val="8"/>
        <rFont val="宋体"/>
        <family val="3"/>
        <charset val="134"/>
      </rPr>
      <t>通识选修课</t>
    </r>
  </si>
  <si>
    <r>
      <rPr>
        <sz val="8"/>
        <rFont val="宋体"/>
        <family val="3"/>
        <charset val="134"/>
      </rPr>
      <t>专业必修课</t>
    </r>
  </si>
  <si>
    <r>
      <rPr>
        <sz val="8"/>
        <rFont val="宋体"/>
        <family val="3"/>
        <charset val="134"/>
      </rPr>
      <t>专业选修课</t>
    </r>
  </si>
  <si>
    <r>
      <rPr>
        <sz val="8"/>
        <rFont val="宋体"/>
        <family val="3"/>
        <charset val="134"/>
      </rPr>
      <t>独立实践环节</t>
    </r>
  </si>
  <si>
    <t>/</t>
  </si>
  <si>
    <r>
      <rPr>
        <sz val="8"/>
        <rFont val="宋体"/>
        <family val="3"/>
        <charset val="134"/>
      </rPr>
      <t>合计</t>
    </r>
  </si>
  <si>
    <r>
      <rPr>
        <sz val="8"/>
        <rFont val="宋体"/>
        <family val="3"/>
        <charset val="134"/>
      </rPr>
      <t>全部实践环节（含实验等）</t>
    </r>
  </si>
  <si>
    <t>执笔者：</t>
  </si>
  <si>
    <t>审核者：</t>
  </si>
  <si>
    <t>考查</t>
    <phoneticPr fontId="15" type="noConversion"/>
  </si>
  <si>
    <t>1短</t>
  </si>
  <si>
    <t>2短</t>
  </si>
  <si>
    <t>3短</t>
  </si>
  <si>
    <t>第7学期</t>
  </si>
  <si>
    <t>9周</t>
  </si>
  <si>
    <t>第8学期</t>
  </si>
  <si>
    <t>15周</t>
  </si>
  <si>
    <t>第3学期</t>
  </si>
  <si>
    <t>风景园林专业毕业学分要求</t>
    <phoneticPr fontId="1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</si>
  <si>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13" type="noConversion"/>
  </si>
  <si>
    <t>限选</t>
    <phoneticPr fontId="13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</si>
  <si>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13" type="noConversion"/>
  </si>
  <si>
    <r>
      <rPr>
        <sz val="8"/>
        <rFont val="宋体"/>
        <family val="3"/>
        <charset val="134"/>
      </rPr>
      <t>考试</t>
    </r>
    <phoneticPr fontId="13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</si>
  <si>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13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</si>
  <si>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13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</si>
  <si>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13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</si>
  <si>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13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</si>
  <si>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13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</si>
  <si>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13" type="noConversion"/>
  </si>
  <si>
    <r>
      <t>办公软件高级应用技术</t>
    </r>
    <r>
      <rPr>
        <sz val="8"/>
        <rFont val="Times New Roman"/>
        <family val="1"/>
      </rPr>
      <t xml:space="preserve">    
Advanced Application Technology of Office Software</t>
    </r>
    <phoneticPr fontId="13" type="noConversion"/>
  </si>
  <si>
    <r>
      <t>办公软件高级应用技术实践</t>
    </r>
    <r>
      <rPr>
        <sz val="8"/>
        <rFont val="Times New Roman"/>
        <family val="1"/>
      </rPr>
      <t xml:space="preserve">Advanced Application Technology Practice  of Office Software </t>
    </r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</si>
  <si>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 C    
Ccalculus C</t>
    </r>
    <phoneticPr fontId="13" type="noConversion"/>
  </si>
  <si>
    <r>
      <rPr>
        <sz val="8"/>
        <rFont val="宋体"/>
        <family val="3"/>
        <charset val="134"/>
      </rPr>
      <t>模块Ⅰ</t>
    </r>
    <phoneticPr fontId="13" type="noConversion"/>
  </si>
  <si>
    <t>模块Ⅴ</t>
    <phoneticPr fontId="13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</si>
  <si>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13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</si>
  <si>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13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</si>
  <si>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13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</si>
  <si>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13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</si>
  <si>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13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</si>
  <si>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13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</si>
  <si>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13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</si>
  <si>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13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</si>
  <si>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13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</si>
  <si>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13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</si>
  <si>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13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</si>
  <si>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13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</si>
  <si>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13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</si>
  <si>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13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</si>
  <si>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13" type="noConversion"/>
  </si>
  <si>
    <r>
      <rPr>
        <sz val="8"/>
        <rFont val="宋体"/>
        <family val="3"/>
        <charset val="134"/>
      </rPr>
      <t>建筑设计初步Ⅱ</t>
    </r>
    <r>
      <rPr>
        <sz val="8"/>
        <rFont val="Times New Roman"/>
        <family val="1"/>
      </rPr>
      <t xml:space="preserve"> 
Accidence of Architectural Design II</t>
    </r>
    <phoneticPr fontId="13" type="noConversion"/>
  </si>
  <si>
    <r>
      <rPr>
        <sz val="8"/>
        <rFont val="宋体"/>
        <family val="3"/>
        <charset val="134"/>
      </rPr>
      <t>建筑制图</t>
    </r>
    <r>
      <rPr>
        <sz val="8"/>
        <rFont val="Times New Roman"/>
        <family val="1"/>
      </rPr>
      <t>II  
Architecture Graphics II</t>
    </r>
    <phoneticPr fontId="13" type="noConversion"/>
  </si>
  <si>
    <r>
      <t>景观学导论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 xml:space="preserve"> </t>
    </r>
    <r>
      <rPr>
        <sz val="8"/>
        <rFont val="Times New Roman"/>
        <family val="1"/>
      </rPr>
      <t xml:space="preserve"> 
Introduction of  Landscape Architecture</t>
    </r>
    <phoneticPr fontId="13" type="noConversion"/>
  </si>
  <si>
    <r>
      <t>景观设计Ⅲ</t>
    </r>
    <r>
      <rPr>
        <sz val="8"/>
        <rFont val="Times New Roman"/>
        <family val="1"/>
      </rPr>
      <t xml:space="preserve">    
Landscaping Planning and Design </t>
    </r>
    <r>
      <rPr>
        <sz val="8"/>
        <rFont val="宋体"/>
        <family val="3"/>
        <charset val="134"/>
      </rPr>
      <t>Ⅲ</t>
    </r>
    <phoneticPr fontId="13" type="noConversion"/>
  </si>
  <si>
    <r>
      <rPr>
        <sz val="8"/>
        <rFont val="宋体"/>
        <family val="3"/>
        <charset val="134"/>
      </rPr>
      <t>园林工程</t>
    </r>
    <r>
      <rPr>
        <sz val="8"/>
        <rFont val="Times New Roman"/>
        <family val="1"/>
      </rPr>
      <t xml:space="preserve"> 
Garden Engineering</t>
    </r>
    <phoneticPr fontId="13" type="noConversion"/>
  </si>
  <si>
    <r>
      <t>植物规划设计</t>
    </r>
    <r>
      <rPr>
        <sz val="8"/>
        <rFont val="Times New Roman"/>
        <family val="1"/>
      </rPr>
      <t xml:space="preserve">  
Plant Planning and Design</t>
    </r>
    <phoneticPr fontId="13" type="noConversion"/>
  </si>
  <si>
    <r>
      <rPr>
        <sz val="8"/>
        <rFont val="宋体"/>
        <family val="3"/>
        <charset val="134"/>
      </rPr>
      <t>园林建筑设计Ⅰ</t>
    </r>
    <r>
      <rPr>
        <sz val="8"/>
        <rFont val="Times New Roman"/>
        <family val="1"/>
      </rPr>
      <t xml:space="preserve">      
Garden Architectural Design I</t>
    </r>
    <phoneticPr fontId="13" type="noConversion"/>
  </si>
  <si>
    <r>
      <rPr>
        <sz val="8"/>
        <rFont val="宋体"/>
        <family val="3"/>
        <charset val="134"/>
      </rPr>
      <t>园林建筑设计Ⅱ</t>
    </r>
    <r>
      <rPr>
        <sz val="8"/>
        <rFont val="Times New Roman"/>
        <family val="1"/>
      </rPr>
      <t xml:space="preserve">      
Garden Architectural Design </t>
    </r>
    <r>
      <rPr>
        <sz val="8"/>
        <rFont val="宋体"/>
        <family val="3"/>
        <charset val="134"/>
      </rPr>
      <t>Ⅱ</t>
    </r>
    <phoneticPr fontId="13" type="noConversion"/>
  </si>
  <si>
    <r>
      <t>景观设计Ⅰ</t>
    </r>
    <r>
      <rPr>
        <sz val="8"/>
        <rFont val="Times New Roman"/>
        <family val="1"/>
      </rPr>
      <t xml:space="preserve">     
Landscaping Planning and Design</t>
    </r>
    <r>
      <rPr>
        <sz val="8"/>
        <rFont val="宋体"/>
        <family val="3"/>
        <charset val="134"/>
      </rPr>
      <t>Ⅰ</t>
    </r>
    <phoneticPr fontId="13" type="noConversion"/>
  </si>
  <si>
    <r>
      <t>景观设计Ⅱ</t>
    </r>
    <r>
      <rPr>
        <sz val="8"/>
        <rFont val="Times New Roman"/>
        <family val="1"/>
      </rPr>
      <t xml:space="preserve">    
Landscaping Planning and Design </t>
    </r>
    <r>
      <rPr>
        <sz val="8"/>
        <rFont val="宋体"/>
        <family val="3"/>
        <charset val="134"/>
      </rPr>
      <t>Ⅱ</t>
    </r>
    <phoneticPr fontId="13" type="noConversion"/>
  </si>
  <si>
    <r>
      <rPr>
        <sz val="8"/>
        <rFont val="宋体"/>
        <family val="3"/>
        <charset val="134"/>
      </rPr>
      <t>美术Ⅰ</t>
    </r>
    <r>
      <rPr>
        <sz val="8"/>
        <rFont val="Times New Roman"/>
        <family val="1"/>
      </rPr>
      <t xml:space="preserve">  
Arts I</t>
    </r>
    <phoneticPr fontId="13" type="noConversion"/>
  </si>
  <si>
    <r>
      <rPr>
        <sz val="8"/>
        <rFont val="宋体"/>
        <family val="3"/>
        <charset val="134"/>
      </rPr>
      <t>美术Ⅱ</t>
    </r>
    <r>
      <rPr>
        <sz val="8"/>
        <rFont val="Times New Roman"/>
        <family val="1"/>
      </rPr>
      <t xml:space="preserve">  
Arts II</t>
    </r>
    <phoneticPr fontId="13" type="noConversion"/>
  </si>
  <si>
    <r>
      <rPr>
        <sz val="8"/>
        <rFont val="宋体"/>
        <family val="3"/>
        <charset val="134"/>
      </rPr>
      <t>计算机辅助设计Ⅰ</t>
    </r>
    <r>
      <rPr>
        <sz val="8"/>
        <rFont val="Times New Roman"/>
        <family val="1"/>
      </rPr>
      <t xml:space="preserve">   
Computer Aided Design </t>
    </r>
    <r>
      <rPr>
        <sz val="8"/>
        <rFont val="宋体"/>
        <family val="3"/>
        <charset val="134"/>
      </rPr>
      <t>Ⅰ</t>
    </r>
    <phoneticPr fontId="13" type="noConversion"/>
  </si>
  <si>
    <r>
      <rPr>
        <sz val="8"/>
        <rFont val="宋体"/>
        <family val="3"/>
        <charset val="134"/>
      </rPr>
      <t>计算机辅助设计Ⅱ</t>
    </r>
    <r>
      <rPr>
        <sz val="8"/>
        <rFont val="Times New Roman"/>
        <family val="1"/>
      </rPr>
      <t xml:space="preserve">   
Computer Aided Design </t>
    </r>
    <r>
      <rPr>
        <sz val="8"/>
        <rFont val="宋体"/>
        <family val="3"/>
        <charset val="134"/>
      </rPr>
      <t>Ⅱ</t>
    </r>
    <phoneticPr fontId="13" type="noConversion"/>
  </si>
  <si>
    <r>
      <rPr>
        <sz val="8"/>
        <rFont val="宋体"/>
        <family val="3"/>
        <charset val="134"/>
      </rPr>
      <t>建筑摄影</t>
    </r>
    <r>
      <rPr>
        <sz val="8"/>
        <rFont val="Times New Roman"/>
        <family val="1"/>
      </rPr>
      <t xml:space="preserve">     
Architectural Photograph</t>
    </r>
    <phoneticPr fontId="13" type="noConversion"/>
  </si>
  <si>
    <r>
      <t>学科前沿讲座</t>
    </r>
    <r>
      <rPr>
        <sz val="8"/>
        <rFont val="Times New Roman"/>
        <family val="1"/>
      </rPr>
      <t xml:space="preserve">    
Discipline Front Lectures</t>
    </r>
    <phoneticPr fontId="13" type="noConversion"/>
  </si>
  <si>
    <r>
      <rPr>
        <sz val="8"/>
        <rFont val="宋体"/>
        <family val="3"/>
        <charset val="134"/>
      </rPr>
      <t>中外园林史</t>
    </r>
    <r>
      <rPr>
        <sz val="8"/>
        <rFont val="Times New Roman"/>
        <family val="1"/>
      </rPr>
      <t xml:space="preserve">                
The Chinese and Foreign History of Landscape Architecture</t>
    </r>
    <phoneticPr fontId="13" type="noConversion"/>
  </si>
  <si>
    <r>
      <t>建筑画表现技法</t>
    </r>
    <r>
      <rPr>
        <sz val="8"/>
        <rFont val="Times New Roman"/>
        <family val="1"/>
      </rPr>
      <t xml:space="preserve">I 
Architectural Drawing Performance TechniquesI </t>
    </r>
    <phoneticPr fontId="13" type="noConversion"/>
  </si>
  <si>
    <r>
      <rPr>
        <sz val="8"/>
        <rFont val="宋体"/>
        <family val="3"/>
        <charset val="134"/>
      </rPr>
      <t>景观规划设计原理</t>
    </r>
    <r>
      <rPr>
        <sz val="8"/>
        <rFont val="Times New Roman"/>
        <family val="1"/>
      </rPr>
      <t xml:space="preserve">   
Principle  of  Garden Planning</t>
    </r>
    <phoneticPr fontId="13" type="noConversion"/>
  </si>
  <si>
    <r>
      <rPr>
        <sz val="8"/>
        <rFont val="宋体"/>
        <family val="3"/>
        <charset val="134"/>
      </rPr>
      <t xml:space="preserve">建筑结构概论
</t>
    </r>
    <r>
      <rPr>
        <sz val="8"/>
        <rFont val="Times New Roman"/>
        <family val="1"/>
      </rPr>
      <t>Generality  of Architecture Structure</t>
    </r>
    <phoneticPr fontId="13" type="noConversion"/>
  </si>
  <si>
    <r>
      <rPr>
        <sz val="8"/>
        <rFont val="宋体"/>
        <family val="3"/>
        <charset val="134"/>
      </rPr>
      <t>园林花卉学</t>
    </r>
    <r>
      <rPr>
        <sz val="8"/>
        <rFont val="Times New Roman"/>
        <family val="1"/>
      </rPr>
      <t xml:space="preserve"> 
Floriculture</t>
    </r>
    <phoneticPr fontId="13" type="noConversion"/>
  </si>
  <si>
    <r>
      <rPr>
        <sz val="8"/>
        <rFont val="宋体"/>
        <family val="3"/>
        <charset val="134"/>
      </rPr>
      <t>园林树木学</t>
    </r>
    <r>
      <rPr>
        <sz val="8"/>
        <rFont val="Times New Roman"/>
        <family val="1"/>
      </rPr>
      <t xml:space="preserve"> 
Dendrology </t>
    </r>
    <phoneticPr fontId="13" type="noConversion"/>
  </si>
  <si>
    <r>
      <t>美术Ⅲ</t>
    </r>
    <r>
      <rPr>
        <sz val="8"/>
        <rFont val="Times New Roman"/>
        <family val="1"/>
      </rPr>
      <t xml:space="preserve">  
Arts </t>
    </r>
    <r>
      <rPr>
        <sz val="8"/>
        <rFont val="宋体"/>
        <family val="3"/>
        <charset val="134"/>
      </rPr>
      <t>Ⅲ</t>
    </r>
    <phoneticPr fontId="13" type="noConversion"/>
  </si>
  <si>
    <r>
      <rPr>
        <sz val="8"/>
        <rFont val="宋体"/>
        <family val="3"/>
        <charset val="134"/>
      </rPr>
      <t>专业英语</t>
    </r>
    <r>
      <rPr>
        <sz val="8"/>
        <rFont val="Times New Roman"/>
        <family val="1"/>
      </rPr>
      <t xml:space="preserve">         
Specailty English</t>
    </r>
    <phoneticPr fontId="13" type="noConversion"/>
  </si>
  <si>
    <r>
      <t>园林测量</t>
    </r>
    <r>
      <rPr>
        <sz val="8"/>
        <rFont val="Times New Roman"/>
        <family val="1"/>
      </rPr>
      <t xml:space="preserve">         
Surveying of Garden Architecture</t>
    </r>
    <phoneticPr fontId="13" type="noConversion"/>
  </si>
  <si>
    <r>
      <t>平面设计与立体构成</t>
    </r>
    <r>
      <rPr>
        <sz val="8"/>
        <rFont val="Times New Roman"/>
        <family val="1"/>
      </rPr>
      <t xml:space="preserve">     
Graphic design and three-dimensional structure</t>
    </r>
    <phoneticPr fontId="13" type="noConversion"/>
  </si>
  <si>
    <r>
      <rPr>
        <sz val="8"/>
        <rFont val="宋体"/>
        <family val="3"/>
        <charset val="134"/>
      </rPr>
      <t>建筑设计初步Ⅰ</t>
    </r>
    <r>
      <rPr>
        <sz val="8"/>
        <rFont val="Times New Roman"/>
        <family val="3"/>
        <charset val="134"/>
      </rPr>
      <t xml:space="preserve">
Accidence of Architectural Design I</t>
    </r>
    <phoneticPr fontId="13" type="noConversion"/>
  </si>
  <si>
    <r>
      <t>建筑制图Ⅰ</t>
    </r>
    <r>
      <rPr>
        <sz val="8"/>
        <rFont val="Times New Roman"/>
        <family val="1"/>
      </rPr>
      <t xml:space="preserve">
Architecture Graphics I</t>
    </r>
    <phoneticPr fontId="13" type="noConversion"/>
  </si>
  <si>
    <t xml:space="preserve">专业创新模块
Professional Innovation Module </t>
    <phoneticPr fontId="13" type="noConversion"/>
  </si>
  <si>
    <r>
      <t xml:space="preserve"> </t>
    </r>
    <r>
      <rPr>
        <sz val="8"/>
        <rFont val="宋体"/>
        <family val="3"/>
        <charset val="134"/>
      </rPr>
      <t xml:space="preserve">城市绿地系统与风景区规划
</t>
    </r>
    <r>
      <rPr>
        <sz val="8"/>
        <rFont val="Times New Roman"/>
        <family val="1"/>
      </rPr>
      <t>Urban Green Space and Scenic area  Planning</t>
    </r>
    <phoneticPr fontId="13" type="noConversion"/>
  </si>
  <si>
    <r>
      <rPr>
        <sz val="8"/>
        <rFont val="宋体"/>
        <family val="3"/>
        <charset val="134"/>
      </rPr>
      <t>园林建筑构造与材料</t>
    </r>
    <r>
      <rPr>
        <sz val="8"/>
        <rFont val="Times New Roman"/>
        <family val="1"/>
      </rPr>
      <t xml:space="preserve">
Construction  and Marerial of Garden Architecture</t>
    </r>
    <phoneticPr fontId="13" type="noConversion"/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</si>
  <si>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</si>
  <si>
    <r>
      <t>8</t>
    </r>
    <r>
      <rPr>
        <sz val="8"/>
        <rFont val="宋体"/>
        <family val="3"/>
        <charset val="134"/>
      </rPr>
      <t>学时</t>
    </r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</si>
  <si>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</si>
  <si>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景观项目案例总结分析</t>
    </r>
    <r>
      <rPr>
        <sz val="8"/>
        <rFont val="Times New Roman"/>
        <family val="1"/>
      </rPr>
      <t xml:space="preserve"> 
Case Analysis of Landscape Projects</t>
    </r>
    <phoneticPr fontId="14" type="noConversion"/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</si>
  <si>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Design</t>
    </r>
    <r>
      <rPr>
        <sz val="8"/>
        <rFont val="宋体"/>
        <family val="3"/>
        <charset val="134"/>
      </rPr>
      <t xml:space="preserve"> </t>
    </r>
    <phoneticPr fontId="14" type="noConversion"/>
  </si>
  <si>
    <r>
      <rPr>
        <sz val="8"/>
        <rFont val="宋体"/>
        <family val="3"/>
        <charset val="134"/>
      </rPr>
      <t>毕业实习</t>
    </r>
    <r>
      <rPr>
        <sz val="8"/>
        <rFont val="Times New Roman"/>
        <family val="1"/>
      </rPr>
      <t xml:space="preserve"> 
Graduation Practice</t>
    </r>
    <phoneticPr fontId="14" type="noConversion"/>
  </si>
  <si>
    <r>
      <rPr>
        <sz val="8"/>
        <rFont val="宋体"/>
        <family val="3"/>
        <charset val="134"/>
      </rPr>
      <t xml:space="preserve">景观快题设计
</t>
    </r>
    <r>
      <rPr>
        <sz val="8"/>
        <rFont val="Times New Roman"/>
        <family val="1"/>
      </rPr>
      <t>Landscape Architectural Sketch Design</t>
    </r>
    <phoneticPr fontId="14" type="noConversion"/>
  </si>
  <si>
    <r>
      <rPr>
        <sz val="8"/>
        <rFont val="宋体"/>
        <family val="3"/>
        <charset val="134"/>
      </rPr>
      <t>综合认识实习</t>
    </r>
    <r>
      <rPr>
        <sz val="8"/>
        <rFont val="Times New Roman"/>
        <family val="1"/>
      </rPr>
      <t xml:space="preserve"> 
Comprehensive Acquaintance Practice</t>
    </r>
    <phoneticPr fontId="14" type="noConversion"/>
  </si>
  <si>
    <r>
      <rPr>
        <sz val="8"/>
        <rFont val="宋体"/>
        <family val="3"/>
        <charset val="134"/>
      </rPr>
      <t>美术实习</t>
    </r>
    <r>
      <rPr>
        <sz val="8"/>
        <rFont val="Times New Roman"/>
        <family val="1"/>
      </rPr>
      <t xml:space="preserve"> 
Practice of Arts</t>
    </r>
    <phoneticPr fontId="1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</si>
  <si>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13" type="noConversion"/>
  </si>
  <si>
    <t>1-4</t>
    <phoneticPr fontId="13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</si>
  <si>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13" type="noConversion"/>
  </si>
  <si>
    <r>
      <t>2</t>
    </r>
    <r>
      <rPr>
        <sz val="8"/>
        <rFont val="宋体"/>
        <family val="1"/>
        <charset val="134"/>
      </rPr>
      <t>短</t>
    </r>
    <phoneticPr fontId="13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</si>
  <si>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13" type="noConversion"/>
  </si>
  <si>
    <t>151</t>
    <phoneticPr fontId="14" type="noConversion"/>
  </si>
  <si>
    <t>选修37学分</t>
    <phoneticPr fontId="13" type="noConversion"/>
  </si>
  <si>
    <t>风景园林专业实践教学环节安排</t>
    <phoneticPr fontId="14" type="noConversion"/>
  </si>
  <si>
    <r>
      <t>园林建筑模型</t>
    </r>
    <r>
      <rPr>
        <sz val="8"/>
        <rFont val="Times New Roman"/>
        <family val="1"/>
      </rPr>
      <t xml:space="preserve">     
Building Model Making</t>
    </r>
    <phoneticPr fontId="13" type="noConversion"/>
  </si>
  <si>
    <r>
      <rPr>
        <sz val="8"/>
        <rFont val="宋体"/>
        <family val="3"/>
        <charset val="134"/>
      </rPr>
      <t>城市规划原理</t>
    </r>
    <r>
      <rPr>
        <sz val="8"/>
        <rFont val="Times New Roman"/>
        <family val="1"/>
      </rPr>
      <t xml:space="preserve">       
Principle of Urban  Planning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</si>
</sst>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_ "/>
  </numFmts>
  <fonts count="21" x14ac:knownFonts="1">
    <font>
      <sz val="12"/>
      <name val="宋体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微软雅黑"/>
      <family val="3"/>
      <charset val="134"/>
    </font>
    <font>
      <sz val="8"/>
      <name val="Times New Roman"/>
      <family val="3"/>
      <charset val="134"/>
    </font>
    <font>
      <sz val="8"/>
      <name val="微软雅黑"/>
      <family val="1"/>
      <charset val="134"/>
    </font>
    <font>
      <sz val="8"/>
      <name val="Times New Roman"/>
      <family val="3"/>
    </font>
    <font>
      <sz val="8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20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1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shrinkToFit="1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shrinkToFit="1"/>
    </xf>
    <xf numFmtId="0" fontId="5" fillId="0" borderId="1" xfId="1" quotePrefix="1" applyFont="1" applyFill="1" applyBorder="1" applyAlignment="1">
      <alignment horizontal="left" vertical="center" wrapText="1" shrinkToFit="1"/>
    </xf>
    <xf numFmtId="0" fontId="1" fillId="0" borderId="1" xfId="1" quotePrefix="1" applyFont="1" applyFill="1" applyBorder="1" applyAlignment="1">
      <alignment horizontal="left" vertical="center" wrapText="1" shrinkToFit="1"/>
    </xf>
    <xf numFmtId="0" fontId="5" fillId="0" borderId="1" xfId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 readingOrder="1"/>
    </xf>
    <xf numFmtId="0" fontId="1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 wrapText="1" readingOrder="1"/>
    </xf>
    <xf numFmtId="0" fontId="5" fillId="0" borderId="1" xfId="0" quotePrefix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 readingOrder="1"/>
    </xf>
    <xf numFmtId="0" fontId="17" fillId="0" borderId="8" xfId="0" applyFont="1" applyFill="1" applyBorder="1" applyAlignment="1">
      <alignment horizontal="center" vertical="center" wrapText="1" readingOrder="1"/>
    </xf>
    <xf numFmtId="0" fontId="5" fillId="0" borderId="1" xfId="0" quotePrefix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" fillId="0" borderId="1" xfId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1" quotePrefix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shrinkToFi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wrapText="1" shrinkToFit="1"/>
    </xf>
    <xf numFmtId="0" fontId="1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</cellXfs>
  <cellStyles count="4">
    <cellStyle name="常规" xfId="0" builtinId="0"/>
    <cellStyle name="常规 2" xfId="2" xr:uid="{8813512D-82A6-4C16-9BFC-C6A5581A3886}"/>
    <cellStyle name="常规_Sheet1" xfId="1" xr:uid="{00000000-0005-0000-0000-000001000000}"/>
    <cellStyle name="常规_Sheet1 2" xfId="3" xr:uid="{CBCC714F-F27C-4F4D-8A06-2B9ED569C0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1"/>
  <sheetViews>
    <sheetView tabSelected="1" view="pageBreakPreview" zoomScaleNormal="100" zoomScaleSheetLayoutView="100" workbookViewId="0">
      <selection sqref="A1:S1"/>
    </sheetView>
  </sheetViews>
  <sheetFormatPr defaultColWidth="9" defaultRowHeight="13.15" x14ac:dyDescent="0.4"/>
  <cols>
    <col min="1" max="2" width="3.125" style="82" customWidth="1"/>
    <col min="3" max="3" width="6.625" style="83" customWidth="1"/>
    <col min="4" max="4" width="26.5" style="83" customWidth="1"/>
    <col min="5" max="5" width="4.375" style="84" customWidth="1"/>
    <col min="6" max="18" width="3.625" style="84" customWidth="1"/>
    <col min="19" max="19" width="4.125" style="85" customWidth="1"/>
    <col min="20" max="16384" width="9" style="37"/>
  </cols>
  <sheetData>
    <row r="1" spans="1:21" ht="30" customHeight="1" x14ac:dyDescent="0.4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21" ht="21.95" customHeight="1" x14ac:dyDescent="0.4">
      <c r="A2" s="38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38" t="s">
        <v>9</v>
      </c>
      <c r="J2" s="38" t="s">
        <v>10</v>
      </c>
      <c r="K2" s="39" t="s">
        <v>11</v>
      </c>
      <c r="L2" s="39"/>
      <c r="M2" s="39"/>
      <c r="N2" s="39"/>
      <c r="O2" s="39"/>
      <c r="P2" s="39"/>
      <c r="Q2" s="39"/>
      <c r="R2" s="39"/>
      <c r="S2" s="40" t="s">
        <v>12</v>
      </c>
    </row>
    <row r="3" spans="1:21" ht="21.95" customHeight="1" x14ac:dyDescent="0.4">
      <c r="A3" s="38"/>
      <c r="B3" s="38"/>
      <c r="C3" s="38"/>
      <c r="D3" s="38"/>
      <c r="E3" s="38"/>
      <c r="F3" s="38"/>
      <c r="G3" s="38"/>
      <c r="H3" s="38"/>
      <c r="I3" s="38"/>
      <c r="J3" s="38"/>
      <c r="K3" s="1">
        <v>1</v>
      </c>
      <c r="L3" s="1">
        <v>2</v>
      </c>
      <c r="M3" s="1">
        <v>3</v>
      </c>
      <c r="N3" s="1">
        <v>4</v>
      </c>
      <c r="O3" s="1">
        <v>5</v>
      </c>
      <c r="P3" s="1">
        <v>6</v>
      </c>
      <c r="Q3" s="1">
        <v>7</v>
      </c>
      <c r="R3" s="1">
        <v>8</v>
      </c>
      <c r="S3" s="40"/>
    </row>
    <row r="4" spans="1:21" ht="21.95" customHeight="1" x14ac:dyDescent="0.4">
      <c r="A4" s="39"/>
      <c r="B4" s="38"/>
      <c r="C4" s="39"/>
      <c r="D4" s="39"/>
      <c r="E4" s="39"/>
      <c r="F4" s="39"/>
      <c r="G4" s="39"/>
      <c r="H4" s="39"/>
      <c r="I4" s="39"/>
      <c r="J4" s="39"/>
      <c r="K4" s="1">
        <v>16</v>
      </c>
      <c r="L4" s="1">
        <v>16</v>
      </c>
      <c r="M4" s="1">
        <v>16</v>
      </c>
      <c r="N4" s="1">
        <v>16</v>
      </c>
      <c r="O4" s="1">
        <v>16</v>
      </c>
      <c r="P4" s="1">
        <v>16</v>
      </c>
      <c r="Q4" s="1">
        <v>8</v>
      </c>
      <c r="R4" s="1">
        <v>16</v>
      </c>
      <c r="S4" s="40"/>
    </row>
    <row r="5" spans="1:21" ht="24.95" customHeight="1" x14ac:dyDescent="0.4">
      <c r="A5" s="41" t="s">
        <v>13</v>
      </c>
      <c r="B5" s="41" t="s">
        <v>14</v>
      </c>
      <c r="C5" s="2">
        <v>10302010</v>
      </c>
      <c r="D5" s="23" t="s">
        <v>15</v>
      </c>
      <c r="E5" s="2">
        <v>2</v>
      </c>
      <c r="F5" s="2">
        <v>32</v>
      </c>
      <c r="G5" s="2">
        <v>32</v>
      </c>
      <c r="H5" s="4">
        <v>0</v>
      </c>
      <c r="I5" s="4">
        <v>0</v>
      </c>
      <c r="J5" s="2" t="s">
        <v>16</v>
      </c>
      <c r="K5" s="4">
        <v>2</v>
      </c>
      <c r="L5" s="1"/>
      <c r="M5" s="1"/>
      <c r="N5" s="1"/>
      <c r="O5" s="1"/>
      <c r="P5" s="1"/>
      <c r="Q5" s="1"/>
      <c r="R5" s="1"/>
      <c r="S5" s="40" t="s">
        <v>17</v>
      </c>
      <c r="U5" s="42"/>
    </row>
    <row r="6" spans="1:21" ht="35.1" customHeight="1" x14ac:dyDescent="0.4">
      <c r="A6" s="43"/>
      <c r="B6" s="43"/>
      <c r="C6" s="2">
        <v>10302020</v>
      </c>
      <c r="D6" s="23" t="s">
        <v>18</v>
      </c>
      <c r="E6" s="2">
        <v>2</v>
      </c>
      <c r="F6" s="2">
        <v>32</v>
      </c>
      <c r="G6" s="2">
        <v>32</v>
      </c>
      <c r="H6" s="4">
        <v>0</v>
      </c>
      <c r="I6" s="4">
        <v>0</v>
      </c>
      <c r="J6" s="2" t="s">
        <v>16</v>
      </c>
      <c r="K6" s="1"/>
      <c r="L6" s="4">
        <v>2</v>
      </c>
      <c r="M6" s="1"/>
      <c r="N6" s="1"/>
      <c r="O6" s="1"/>
      <c r="P6" s="1"/>
      <c r="Q6" s="1"/>
      <c r="R6" s="1"/>
      <c r="S6" s="40"/>
    </row>
    <row r="7" spans="1:21" ht="24.95" customHeight="1" x14ac:dyDescent="0.4">
      <c r="A7" s="43"/>
      <c r="B7" s="43"/>
      <c r="C7" s="2">
        <v>10302030</v>
      </c>
      <c r="D7" s="23" t="s">
        <v>19</v>
      </c>
      <c r="E7" s="2">
        <v>3</v>
      </c>
      <c r="F7" s="2">
        <v>48</v>
      </c>
      <c r="G7" s="2">
        <v>48</v>
      </c>
      <c r="H7" s="4">
        <v>0</v>
      </c>
      <c r="I7" s="4">
        <v>0</v>
      </c>
      <c r="J7" s="2" t="s">
        <v>20</v>
      </c>
      <c r="K7" s="1"/>
      <c r="L7" s="4"/>
      <c r="M7" s="1">
        <v>3</v>
      </c>
      <c r="N7" s="1"/>
      <c r="O7" s="1"/>
      <c r="P7" s="1"/>
      <c r="Q7" s="1"/>
      <c r="R7" s="1"/>
      <c r="S7" s="40"/>
    </row>
    <row r="8" spans="1:21" ht="57.95" customHeight="1" x14ac:dyDescent="0.4">
      <c r="A8" s="43"/>
      <c r="B8" s="43"/>
      <c r="C8" s="2">
        <v>10304750</v>
      </c>
      <c r="D8" s="23" t="s">
        <v>21</v>
      </c>
      <c r="E8" s="2">
        <v>4</v>
      </c>
      <c r="F8" s="2">
        <v>64</v>
      </c>
      <c r="G8" s="2">
        <v>64</v>
      </c>
      <c r="H8" s="4">
        <v>0</v>
      </c>
      <c r="I8" s="4">
        <v>0</v>
      </c>
      <c r="J8" s="2" t="s">
        <v>20</v>
      </c>
      <c r="K8" s="1"/>
      <c r="L8" s="4"/>
      <c r="M8" s="1"/>
      <c r="N8" s="1">
        <v>4</v>
      </c>
      <c r="O8" s="1"/>
      <c r="P8" s="1"/>
      <c r="Q8" s="1"/>
      <c r="R8" s="1"/>
      <c r="S8" s="40"/>
    </row>
    <row r="9" spans="1:21" ht="24.95" customHeight="1" x14ac:dyDescent="0.4">
      <c r="A9" s="43"/>
      <c r="B9" s="43"/>
      <c r="C9" s="2">
        <v>10302050</v>
      </c>
      <c r="D9" s="23" t="s">
        <v>22</v>
      </c>
      <c r="E9" s="2">
        <v>2</v>
      </c>
      <c r="F9" s="2">
        <v>32</v>
      </c>
      <c r="G9" s="2">
        <v>32</v>
      </c>
      <c r="H9" s="4">
        <v>0</v>
      </c>
      <c r="I9" s="4">
        <v>0</v>
      </c>
      <c r="J9" s="2" t="s">
        <v>16</v>
      </c>
      <c r="K9" s="39" t="s">
        <v>23</v>
      </c>
      <c r="L9" s="39"/>
      <c r="M9" s="39"/>
      <c r="N9" s="39"/>
      <c r="O9" s="39"/>
      <c r="P9" s="39"/>
      <c r="Q9" s="39"/>
      <c r="R9" s="1"/>
      <c r="S9" s="40"/>
    </row>
    <row r="10" spans="1:21" ht="24.95" customHeight="1" x14ac:dyDescent="0.4">
      <c r="A10" s="43"/>
      <c r="B10" s="43"/>
      <c r="C10" s="2">
        <v>10502001</v>
      </c>
      <c r="D10" s="23" t="s">
        <v>84</v>
      </c>
      <c r="E10" s="2">
        <v>4</v>
      </c>
      <c r="F10" s="2">
        <v>64</v>
      </c>
      <c r="G10" s="2">
        <v>64</v>
      </c>
      <c r="H10" s="4">
        <v>0</v>
      </c>
      <c r="I10" s="4">
        <v>0</v>
      </c>
      <c r="J10" s="2" t="s">
        <v>20</v>
      </c>
      <c r="K10" s="1">
        <v>4</v>
      </c>
      <c r="L10" s="4"/>
      <c r="M10" s="1"/>
      <c r="N10" s="1"/>
      <c r="O10" s="1"/>
      <c r="P10" s="1"/>
      <c r="Q10" s="1"/>
      <c r="R10" s="1"/>
      <c r="S10" s="40"/>
    </row>
    <row r="11" spans="1:21" ht="24.95" customHeight="1" x14ac:dyDescent="0.4">
      <c r="A11" s="43"/>
      <c r="B11" s="43"/>
      <c r="C11" s="2">
        <v>10502002</v>
      </c>
      <c r="D11" s="44" t="s">
        <v>85</v>
      </c>
      <c r="E11" s="2">
        <v>4</v>
      </c>
      <c r="F11" s="2">
        <v>64</v>
      </c>
      <c r="G11" s="2">
        <v>64</v>
      </c>
      <c r="H11" s="4">
        <v>0</v>
      </c>
      <c r="I11" s="4">
        <v>0</v>
      </c>
      <c r="J11" s="2" t="s">
        <v>20</v>
      </c>
      <c r="K11" s="1"/>
      <c r="L11" s="4">
        <v>4</v>
      </c>
      <c r="M11" s="1"/>
      <c r="N11" s="1"/>
      <c r="O11" s="1"/>
      <c r="P11" s="1"/>
      <c r="Q11" s="1"/>
      <c r="R11" s="1"/>
      <c r="S11" s="40"/>
    </row>
    <row r="12" spans="1:21" ht="24.95" customHeight="1" x14ac:dyDescent="0.4">
      <c r="A12" s="43"/>
      <c r="B12" s="43"/>
      <c r="C12" s="2">
        <v>10902011</v>
      </c>
      <c r="D12" s="44" t="s">
        <v>86</v>
      </c>
      <c r="E12" s="2">
        <v>1</v>
      </c>
      <c r="F12" s="2">
        <v>32</v>
      </c>
      <c r="G12" s="2">
        <v>32</v>
      </c>
      <c r="H12" s="4">
        <v>0</v>
      </c>
      <c r="I12" s="4">
        <v>0</v>
      </c>
      <c r="J12" s="2" t="s">
        <v>20</v>
      </c>
      <c r="K12" s="1">
        <v>2</v>
      </c>
      <c r="L12" s="1"/>
      <c r="M12" s="1"/>
      <c r="N12" s="4"/>
      <c r="O12" s="1"/>
      <c r="P12" s="1"/>
      <c r="Q12" s="1"/>
      <c r="R12" s="1"/>
      <c r="S12" s="40"/>
    </row>
    <row r="13" spans="1:21" ht="24.95" customHeight="1" x14ac:dyDescent="0.4">
      <c r="A13" s="43"/>
      <c r="B13" s="43"/>
      <c r="C13" s="2">
        <v>10902012</v>
      </c>
      <c r="D13" s="23" t="s">
        <v>87</v>
      </c>
      <c r="E13" s="2">
        <v>1</v>
      </c>
      <c r="F13" s="2">
        <v>32</v>
      </c>
      <c r="G13" s="2">
        <v>32</v>
      </c>
      <c r="H13" s="4">
        <v>0</v>
      </c>
      <c r="I13" s="4">
        <v>0</v>
      </c>
      <c r="J13" s="2" t="s">
        <v>20</v>
      </c>
      <c r="K13" s="1"/>
      <c r="L13" s="1">
        <v>2</v>
      </c>
      <c r="M13" s="1"/>
      <c r="N13" s="4"/>
      <c r="O13" s="1"/>
      <c r="P13" s="1"/>
      <c r="Q13" s="1"/>
      <c r="R13" s="1"/>
      <c r="S13" s="40"/>
    </row>
    <row r="14" spans="1:21" ht="24.95" customHeight="1" x14ac:dyDescent="0.4">
      <c r="A14" s="43"/>
      <c r="B14" s="43"/>
      <c r="C14" s="2">
        <v>10902013</v>
      </c>
      <c r="D14" s="23" t="s">
        <v>88</v>
      </c>
      <c r="E14" s="2">
        <v>1</v>
      </c>
      <c r="F14" s="2">
        <v>32</v>
      </c>
      <c r="G14" s="2">
        <v>32</v>
      </c>
      <c r="H14" s="4">
        <v>0</v>
      </c>
      <c r="I14" s="4">
        <v>0</v>
      </c>
      <c r="J14" s="2" t="s">
        <v>20</v>
      </c>
      <c r="K14" s="1"/>
      <c r="L14" s="1"/>
      <c r="M14" s="1">
        <v>2</v>
      </c>
      <c r="N14" s="4"/>
      <c r="O14" s="1"/>
      <c r="P14" s="1"/>
      <c r="Q14" s="1"/>
      <c r="R14" s="1"/>
      <c r="S14" s="40"/>
    </row>
    <row r="15" spans="1:21" ht="24.95" customHeight="1" x14ac:dyDescent="0.4">
      <c r="A15" s="43"/>
      <c r="B15" s="43"/>
      <c r="C15" s="2">
        <v>10902014</v>
      </c>
      <c r="D15" s="23" t="s">
        <v>89</v>
      </c>
      <c r="E15" s="2">
        <v>1</v>
      </c>
      <c r="F15" s="2">
        <v>32</v>
      </c>
      <c r="G15" s="2">
        <v>32</v>
      </c>
      <c r="H15" s="4">
        <v>0</v>
      </c>
      <c r="I15" s="4">
        <v>0</v>
      </c>
      <c r="J15" s="2" t="s">
        <v>20</v>
      </c>
      <c r="K15" s="1"/>
      <c r="L15" s="1"/>
      <c r="M15" s="1"/>
      <c r="N15" s="4">
        <v>2</v>
      </c>
      <c r="O15" s="1"/>
      <c r="P15" s="1"/>
      <c r="Q15" s="1"/>
      <c r="R15" s="1"/>
      <c r="S15" s="40"/>
    </row>
    <row r="16" spans="1:21" ht="24.95" customHeight="1" x14ac:dyDescent="0.4">
      <c r="A16" s="43"/>
      <c r="B16" s="43"/>
      <c r="C16" s="2">
        <v>10900080</v>
      </c>
      <c r="D16" s="23" t="s">
        <v>82</v>
      </c>
      <c r="E16" s="2">
        <v>1</v>
      </c>
      <c r="F16" s="2">
        <v>36</v>
      </c>
      <c r="G16" s="2">
        <v>36</v>
      </c>
      <c r="H16" s="1">
        <v>0</v>
      </c>
      <c r="I16" s="1">
        <v>0</v>
      </c>
      <c r="J16" s="2" t="s">
        <v>83</v>
      </c>
      <c r="K16" s="1"/>
      <c r="L16" s="1">
        <v>2</v>
      </c>
      <c r="M16" s="1"/>
      <c r="N16" s="4"/>
      <c r="O16" s="1"/>
      <c r="P16" s="1"/>
      <c r="Q16" s="1"/>
      <c r="R16" s="1"/>
      <c r="S16" s="40"/>
    </row>
    <row r="17" spans="1:19" ht="32.65" customHeight="1" x14ac:dyDescent="0.4">
      <c r="A17" s="43"/>
      <c r="B17" s="43"/>
      <c r="C17" s="2">
        <v>10200190</v>
      </c>
      <c r="D17" s="7" t="s">
        <v>90</v>
      </c>
      <c r="E17" s="8">
        <v>2.5</v>
      </c>
      <c r="F17" s="8">
        <v>40</v>
      </c>
      <c r="G17" s="8">
        <v>16</v>
      </c>
      <c r="H17" s="8">
        <v>0</v>
      </c>
      <c r="I17" s="8">
        <v>24</v>
      </c>
      <c r="J17" s="9" t="s">
        <v>16</v>
      </c>
      <c r="K17" s="10"/>
      <c r="L17" s="11">
        <v>3</v>
      </c>
      <c r="M17" s="10"/>
      <c r="N17" s="1"/>
      <c r="O17" s="1"/>
      <c r="P17" s="1"/>
      <c r="Q17" s="1"/>
      <c r="R17" s="1"/>
      <c r="S17" s="40"/>
    </row>
    <row r="18" spans="1:19" ht="33.75" customHeight="1" x14ac:dyDescent="0.4">
      <c r="A18" s="43"/>
      <c r="B18" s="43"/>
      <c r="C18" s="2">
        <v>10200280</v>
      </c>
      <c r="D18" s="7" t="s">
        <v>91</v>
      </c>
      <c r="E18" s="8">
        <v>0.5</v>
      </c>
      <c r="F18" s="8">
        <v>16</v>
      </c>
      <c r="G18" s="8">
        <v>0</v>
      </c>
      <c r="H18" s="8">
        <v>0</v>
      </c>
      <c r="I18" s="8">
        <v>16</v>
      </c>
      <c r="J18" s="9" t="s">
        <v>16</v>
      </c>
      <c r="K18" s="11"/>
      <c r="L18" s="11"/>
      <c r="M18" s="11">
        <v>1</v>
      </c>
      <c r="N18" s="1"/>
      <c r="O18" s="1"/>
      <c r="P18" s="1"/>
      <c r="Q18" s="1"/>
      <c r="R18" s="1"/>
      <c r="S18" s="40"/>
    </row>
    <row r="19" spans="1:19" ht="27" customHeight="1" x14ac:dyDescent="0.4">
      <c r="A19" s="43"/>
      <c r="B19" s="43"/>
      <c r="C19" s="8">
        <v>10800430</v>
      </c>
      <c r="D19" s="12" t="s">
        <v>92</v>
      </c>
      <c r="E19" s="8">
        <v>3</v>
      </c>
      <c r="F19" s="8">
        <v>48</v>
      </c>
      <c r="G19" s="8">
        <v>48</v>
      </c>
      <c r="H19" s="13">
        <v>0</v>
      </c>
      <c r="I19" s="13">
        <v>0</v>
      </c>
      <c r="J19" s="8" t="s">
        <v>20</v>
      </c>
      <c r="K19" s="13">
        <v>3</v>
      </c>
      <c r="L19" s="11"/>
      <c r="M19" s="11"/>
      <c r="N19" s="45"/>
      <c r="O19" s="45"/>
      <c r="P19" s="45"/>
      <c r="Q19" s="45"/>
      <c r="R19" s="45"/>
      <c r="S19" s="40"/>
    </row>
    <row r="20" spans="1:19" s="3" customFormat="1" ht="15.95" customHeight="1" x14ac:dyDescent="0.4">
      <c r="A20" s="43"/>
      <c r="B20" s="46"/>
      <c r="C20" s="47" t="s">
        <v>25</v>
      </c>
      <c r="D20" s="47"/>
      <c r="E20" s="5">
        <f>SUM(E5:E19)</f>
        <v>32</v>
      </c>
      <c r="F20" s="5">
        <f>SUM(F5:F19)</f>
        <v>604</v>
      </c>
      <c r="G20" s="5">
        <f>SUM(G5:G19)</f>
        <v>564</v>
      </c>
      <c r="H20" s="5">
        <f>SUM(H5:H19)</f>
        <v>0</v>
      </c>
      <c r="I20" s="5">
        <f>SUM(I5:I19)</f>
        <v>40</v>
      </c>
      <c r="J20" s="5"/>
      <c r="K20" s="48">
        <f t="shared" ref="K20:R20" si="0">SUM(K5:K19)</f>
        <v>11</v>
      </c>
      <c r="L20" s="48">
        <f t="shared" si="0"/>
        <v>13</v>
      </c>
      <c r="M20" s="5">
        <f t="shared" si="0"/>
        <v>6</v>
      </c>
      <c r="N20" s="5">
        <f t="shared" si="0"/>
        <v>6</v>
      </c>
      <c r="O20" s="5">
        <f t="shared" si="0"/>
        <v>0</v>
      </c>
      <c r="P20" s="5">
        <f t="shared" si="0"/>
        <v>0</v>
      </c>
      <c r="Q20" s="5">
        <f t="shared" si="0"/>
        <v>0</v>
      </c>
      <c r="R20" s="5">
        <f t="shared" si="0"/>
        <v>0</v>
      </c>
      <c r="S20" s="5"/>
    </row>
    <row r="21" spans="1:19" ht="25.9" customHeight="1" x14ac:dyDescent="0.4">
      <c r="A21" s="43"/>
      <c r="B21" s="49" t="s">
        <v>26</v>
      </c>
      <c r="C21" s="2">
        <v>30502031</v>
      </c>
      <c r="D21" s="44" t="s">
        <v>95</v>
      </c>
      <c r="E21" s="4">
        <v>2</v>
      </c>
      <c r="F21" s="4">
        <v>32</v>
      </c>
      <c r="G21" s="4">
        <v>32</v>
      </c>
      <c r="H21" s="4">
        <v>0</v>
      </c>
      <c r="I21" s="4">
        <v>0</v>
      </c>
      <c r="J21" s="23" t="s">
        <v>16</v>
      </c>
      <c r="K21" s="4"/>
      <c r="L21" s="1"/>
      <c r="M21" s="1">
        <v>2</v>
      </c>
      <c r="N21" s="1"/>
      <c r="O21" s="4"/>
      <c r="P21" s="4"/>
      <c r="Q21" s="4"/>
      <c r="R21" s="4"/>
      <c r="S21" s="50" t="s">
        <v>109</v>
      </c>
    </row>
    <row r="22" spans="1:19" ht="35.1" customHeight="1" x14ac:dyDescent="0.4">
      <c r="A22" s="43"/>
      <c r="B22" s="51"/>
      <c r="C22" s="2">
        <v>30502041</v>
      </c>
      <c r="D22" s="44" t="s">
        <v>96</v>
      </c>
      <c r="E22" s="4">
        <v>2</v>
      </c>
      <c r="F22" s="4">
        <v>32</v>
      </c>
      <c r="G22" s="4">
        <v>32</v>
      </c>
      <c r="H22" s="4">
        <v>0</v>
      </c>
      <c r="I22" s="4">
        <v>0</v>
      </c>
      <c r="J22" s="23" t="s">
        <v>16</v>
      </c>
      <c r="K22" s="1"/>
      <c r="L22" s="4"/>
      <c r="M22" s="1">
        <v>2</v>
      </c>
      <c r="N22" s="1"/>
      <c r="O22" s="1"/>
      <c r="P22" s="1"/>
      <c r="Q22" s="1"/>
      <c r="R22" s="1"/>
      <c r="S22" s="52"/>
    </row>
    <row r="23" spans="1:19" ht="25.9" customHeight="1" x14ac:dyDescent="0.4">
      <c r="A23" s="43"/>
      <c r="B23" s="51"/>
      <c r="C23" s="2">
        <v>30502051</v>
      </c>
      <c r="D23" s="44" t="s">
        <v>97</v>
      </c>
      <c r="E23" s="4">
        <v>2</v>
      </c>
      <c r="F23" s="4">
        <v>32</v>
      </c>
      <c r="G23" s="4">
        <v>32</v>
      </c>
      <c r="H23" s="4">
        <v>0</v>
      </c>
      <c r="I23" s="4">
        <v>0</v>
      </c>
      <c r="J23" s="23" t="s">
        <v>16</v>
      </c>
      <c r="K23" s="1"/>
      <c r="L23" s="1"/>
      <c r="M23" s="4">
        <v>2</v>
      </c>
      <c r="N23" s="1"/>
      <c r="O23" s="2"/>
      <c r="P23" s="23"/>
      <c r="Q23" s="2"/>
      <c r="R23" s="2"/>
      <c r="S23" s="52"/>
    </row>
    <row r="24" spans="1:19" s="86" customFormat="1" ht="25.9" customHeight="1" x14ac:dyDescent="0.4">
      <c r="A24" s="43"/>
      <c r="B24" s="51"/>
      <c r="C24" s="2">
        <v>30502061</v>
      </c>
      <c r="D24" s="23" t="s">
        <v>27</v>
      </c>
      <c r="E24" s="4">
        <v>2</v>
      </c>
      <c r="F24" s="4">
        <v>32</v>
      </c>
      <c r="G24" s="4">
        <v>32</v>
      </c>
      <c r="H24" s="4">
        <v>0</v>
      </c>
      <c r="I24" s="4">
        <v>0</v>
      </c>
      <c r="J24" s="23" t="s">
        <v>16</v>
      </c>
      <c r="K24" s="1"/>
      <c r="L24" s="1"/>
      <c r="M24" s="1">
        <v>2</v>
      </c>
      <c r="N24" s="4"/>
      <c r="O24" s="1"/>
      <c r="P24" s="1"/>
      <c r="Q24" s="1"/>
      <c r="R24" s="1"/>
      <c r="S24" s="52"/>
    </row>
    <row r="25" spans="1:19" s="86" customFormat="1" ht="25.9" customHeight="1" x14ac:dyDescent="0.4">
      <c r="A25" s="43"/>
      <c r="B25" s="51"/>
      <c r="C25" s="2">
        <v>30502071</v>
      </c>
      <c r="D25" s="44" t="s">
        <v>98</v>
      </c>
      <c r="E25" s="4">
        <v>2</v>
      </c>
      <c r="F25" s="4">
        <v>32</v>
      </c>
      <c r="G25" s="4">
        <v>32</v>
      </c>
      <c r="H25" s="4">
        <v>0</v>
      </c>
      <c r="I25" s="4">
        <v>0</v>
      </c>
      <c r="J25" s="23" t="s">
        <v>16</v>
      </c>
      <c r="K25" s="1"/>
      <c r="L25" s="1"/>
      <c r="M25" s="1">
        <v>2</v>
      </c>
      <c r="N25" s="4"/>
      <c r="O25" s="1"/>
      <c r="P25" s="1"/>
      <c r="Q25" s="1"/>
      <c r="R25" s="1"/>
      <c r="S25" s="52"/>
    </row>
    <row r="26" spans="1:19" s="86" customFormat="1" ht="25.9" customHeight="1" x14ac:dyDescent="0.4">
      <c r="A26" s="43"/>
      <c r="B26" s="51"/>
      <c r="C26" s="2">
        <v>30502081</v>
      </c>
      <c r="D26" s="44" t="s">
        <v>99</v>
      </c>
      <c r="E26" s="4">
        <v>2</v>
      </c>
      <c r="F26" s="4">
        <v>32</v>
      </c>
      <c r="G26" s="4">
        <v>32</v>
      </c>
      <c r="H26" s="4">
        <v>0</v>
      </c>
      <c r="I26" s="4">
        <v>0</v>
      </c>
      <c r="J26" s="23" t="s">
        <v>16</v>
      </c>
      <c r="K26" s="1"/>
      <c r="L26" s="1"/>
      <c r="M26" s="1">
        <v>2</v>
      </c>
      <c r="N26" s="4"/>
      <c r="O26" s="1"/>
      <c r="P26" s="1"/>
      <c r="Q26" s="1"/>
      <c r="R26" s="1"/>
      <c r="S26" s="52"/>
    </row>
    <row r="27" spans="1:19" s="86" customFormat="1" ht="34.9" customHeight="1" x14ac:dyDescent="0.4">
      <c r="A27" s="43"/>
      <c r="B27" s="51"/>
      <c r="C27" s="2">
        <v>30502091</v>
      </c>
      <c r="D27" s="44" t="s">
        <v>100</v>
      </c>
      <c r="E27" s="4">
        <v>2</v>
      </c>
      <c r="F27" s="4">
        <v>32</v>
      </c>
      <c r="G27" s="4">
        <v>32</v>
      </c>
      <c r="H27" s="4">
        <v>0</v>
      </c>
      <c r="I27" s="4">
        <v>0</v>
      </c>
      <c r="J27" s="23" t="s">
        <v>16</v>
      </c>
      <c r="K27" s="1"/>
      <c r="L27" s="1"/>
      <c r="M27" s="1">
        <v>2</v>
      </c>
      <c r="N27" s="4"/>
      <c r="O27" s="1"/>
      <c r="P27" s="1"/>
      <c r="Q27" s="1"/>
      <c r="R27" s="1"/>
      <c r="S27" s="52"/>
    </row>
    <row r="28" spans="1:19" s="86" customFormat="1" ht="25.9" customHeight="1" x14ac:dyDescent="0.4">
      <c r="A28" s="43"/>
      <c r="B28" s="51"/>
      <c r="C28" s="2">
        <v>30501383</v>
      </c>
      <c r="D28" s="23" t="s">
        <v>28</v>
      </c>
      <c r="E28" s="4">
        <v>2</v>
      </c>
      <c r="F28" s="4">
        <v>32</v>
      </c>
      <c r="G28" s="4">
        <v>32</v>
      </c>
      <c r="H28" s="4">
        <v>0</v>
      </c>
      <c r="I28" s="4">
        <v>0</v>
      </c>
      <c r="J28" s="23" t="s">
        <v>16</v>
      </c>
      <c r="K28" s="1"/>
      <c r="L28" s="1"/>
      <c r="M28" s="1">
        <v>2</v>
      </c>
      <c r="N28" s="4"/>
      <c r="O28" s="1"/>
      <c r="P28" s="1"/>
      <c r="Q28" s="1"/>
      <c r="R28" s="1"/>
      <c r="S28" s="52"/>
    </row>
    <row r="29" spans="1:19" s="86" customFormat="1" ht="25.9" customHeight="1" x14ac:dyDescent="0.4">
      <c r="A29" s="43"/>
      <c r="B29" s="51"/>
      <c r="C29" s="2">
        <v>30501384</v>
      </c>
      <c r="D29" s="23" t="s">
        <v>29</v>
      </c>
      <c r="E29" s="4">
        <v>2</v>
      </c>
      <c r="F29" s="4">
        <v>32</v>
      </c>
      <c r="G29" s="4">
        <v>32</v>
      </c>
      <c r="H29" s="4">
        <v>0</v>
      </c>
      <c r="I29" s="4">
        <v>0</v>
      </c>
      <c r="J29" s="23" t="s">
        <v>16</v>
      </c>
      <c r="K29" s="1"/>
      <c r="L29" s="1"/>
      <c r="M29" s="1"/>
      <c r="N29" s="4">
        <v>2</v>
      </c>
      <c r="O29" s="1"/>
      <c r="P29" s="1"/>
      <c r="Q29" s="1"/>
      <c r="R29" s="1"/>
      <c r="S29" s="52"/>
    </row>
    <row r="30" spans="1:19" s="86" customFormat="1" ht="25.9" customHeight="1" x14ac:dyDescent="0.4">
      <c r="A30" s="43"/>
      <c r="B30" s="51"/>
      <c r="C30" s="2">
        <v>30502032</v>
      </c>
      <c r="D30" s="23" t="s">
        <v>30</v>
      </c>
      <c r="E30" s="4">
        <v>2</v>
      </c>
      <c r="F30" s="4">
        <v>32</v>
      </c>
      <c r="G30" s="4">
        <v>32</v>
      </c>
      <c r="H30" s="4">
        <v>0</v>
      </c>
      <c r="I30" s="4">
        <v>0</v>
      </c>
      <c r="J30" s="23" t="s">
        <v>16</v>
      </c>
      <c r="K30" s="1"/>
      <c r="L30" s="1"/>
      <c r="M30" s="1"/>
      <c r="N30" s="4">
        <v>2</v>
      </c>
      <c r="O30" s="1"/>
      <c r="P30" s="1"/>
      <c r="Q30" s="1"/>
      <c r="R30" s="1"/>
      <c r="S30" s="52"/>
    </row>
    <row r="31" spans="1:19" s="86" customFormat="1" ht="33" customHeight="1" x14ac:dyDescent="0.4">
      <c r="A31" s="43"/>
      <c r="B31" s="51"/>
      <c r="C31" s="2">
        <v>30502042</v>
      </c>
      <c r="D31" s="44" t="s">
        <v>101</v>
      </c>
      <c r="E31" s="4">
        <v>2</v>
      </c>
      <c r="F31" s="4">
        <v>32</v>
      </c>
      <c r="G31" s="4">
        <v>32</v>
      </c>
      <c r="H31" s="4">
        <v>0</v>
      </c>
      <c r="I31" s="4">
        <v>0</v>
      </c>
      <c r="J31" s="23" t="s">
        <v>16</v>
      </c>
      <c r="K31" s="1"/>
      <c r="L31" s="1"/>
      <c r="M31" s="1"/>
      <c r="N31" s="4">
        <v>2</v>
      </c>
      <c r="O31" s="1"/>
      <c r="P31" s="1"/>
      <c r="Q31" s="1"/>
      <c r="R31" s="1"/>
      <c r="S31" s="52"/>
    </row>
    <row r="32" spans="1:19" s="86" customFormat="1" ht="25.9" customHeight="1" x14ac:dyDescent="0.4">
      <c r="A32" s="43"/>
      <c r="B32" s="51"/>
      <c r="C32" s="2">
        <v>30502052</v>
      </c>
      <c r="D32" s="23" t="s">
        <v>31</v>
      </c>
      <c r="E32" s="4">
        <v>2</v>
      </c>
      <c r="F32" s="4">
        <v>32</v>
      </c>
      <c r="G32" s="4">
        <v>32</v>
      </c>
      <c r="H32" s="4">
        <v>0</v>
      </c>
      <c r="I32" s="4">
        <v>0</v>
      </c>
      <c r="J32" s="23" t="s">
        <v>16</v>
      </c>
      <c r="K32" s="1"/>
      <c r="L32" s="1"/>
      <c r="M32" s="1"/>
      <c r="N32" s="4">
        <v>2</v>
      </c>
      <c r="O32" s="1"/>
      <c r="P32" s="1"/>
      <c r="Q32" s="1"/>
      <c r="R32" s="1"/>
      <c r="S32" s="52"/>
    </row>
    <row r="33" spans="1:19" s="86" customFormat="1" ht="25.9" customHeight="1" x14ac:dyDescent="0.4">
      <c r="A33" s="43"/>
      <c r="B33" s="51"/>
      <c r="C33" s="2">
        <v>30502062</v>
      </c>
      <c r="D33" s="23" t="s">
        <v>32</v>
      </c>
      <c r="E33" s="4">
        <v>2</v>
      </c>
      <c r="F33" s="4">
        <v>32</v>
      </c>
      <c r="G33" s="4">
        <v>32</v>
      </c>
      <c r="H33" s="4">
        <v>0</v>
      </c>
      <c r="I33" s="4">
        <v>0</v>
      </c>
      <c r="J33" s="23" t="s">
        <v>16</v>
      </c>
      <c r="K33" s="1"/>
      <c r="L33" s="1"/>
      <c r="M33" s="1"/>
      <c r="N33" s="4">
        <v>2</v>
      </c>
      <c r="O33" s="1"/>
      <c r="P33" s="1"/>
      <c r="Q33" s="1"/>
      <c r="R33" s="1"/>
      <c r="S33" s="52"/>
    </row>
    <row r="34" spans="1:19" s="86" customFormat="1" ht="25.9" customHeight="1" x14ac:dyDescent="0.4">
      <c r="A34" s="43"/>
      <c r="B34" s="51"/>
      <c r="C34" s="2">
        <v>30502072</v>
      </c>
      <c r="D34" s="23" t="s">
        <v>33</v>
      </c>
      <c r="E34" s="4">
        <v>2</v>
      </c>
      <c r="F34" s="4">
        <v>32</v>
      </c>
      <c r="G34" s="4">
        <v>32</v>
      </c>
      <c r="H34" s="4">
        <v>0</v>
      </c>
      <c r="I34" s="4">
        <v>0</v>
      </c>
      <c r="J34" s="23" t="s">
        <v>16</v>
      </c>
      <c r="K34" s="1"/>
      <c r="L34" s="1"/>
      <c r="M34" s="1"/>
      <c r="N34" s="4">
        <v>2</v>
      </c>
      <c r="O34" s="1"/>
      <c r="P34" s="1"/>
      <c r="Q34" s="1"/>
      <c r="R34" s="1"/>
      <c r="S34" s="52"/>
    </row>
    <row r="35" spans="1:19" s="86" customFormat="1" ht="25.9" customHeight="1" x14ac:dyDescent="0.4">
      <c r="A35" s="43"/>
      <c r="B35" s="51"/>
      <c r="C35" s="2">
        <v>30502082</v>
      </c>
      <c r="D35" s="23" t="s">
        <v>34</v>
      </c>
      <c r="E35" s="4">
        <v>2</v>
      </c>
      <c r="F35" s="4">
        <v>32</v>
      </c>
      <c r="G35" s="4">
        <v>32</v>
      </c>
      <c r="H35" s="4">
        <v>0</v>
      </c>
      <c r="I35" s="4">
        <v>0</v>
      </c>
      <c r="J35" s="23" t="s">
        <v>16</v>
      </c>
      <c r="K35" s="1"/>
      <c r="L35" s="1"/>
      <c r="M35" s="1"/>
      <c r="N35" s="4">
        <v>2</v>
      </c>
      <c r="O35" s="1"/>
      <c r="P35" s="1"/>
      <c r="Q35" s="1"/>
      <c r="R35" s="1"/>
      <c r="S35" s="52"/>
    </row>
    <row r="36" spans="1:19" s="86" customFormat="1" ht="34.9" customHeight="1" x14ac:dyDescent="0.4">
      <c r="A36" s="43"/>
      <c r="B36" s="51"/>
      <c r="C36" s="2">
        <v>30502092</v>
      </c>
      <c r="D36" s="23" t="s">
        <v>35</v>
      </c>
      <c r="E36" s="4">
        <v>2</v>
      </c>
      <c r="F36" s="4">
        <v>32</v>
      </c>
      <c r="G36" s="4">
        <v>32</v>
      </c>
      <c r="H36" s="4">
        <v>0</v>
      </c>
      <c r="I36" s="4">
        <v>0</v>
      </c>
      <c r="J36" s="23" t="s">
        <v>16</v>
      </c>
      <c r="K36" s="1"/>
      <c r="L36" s="1"/>
      <c r="M36" s="1"/>
      <c r="N36" s="4">
        <v>2</v>
      </c>
      <c r="O36" s="1"/>
      <c r="P36" s="1"/>
      <c r="Q36" s="1"/>
      <c r="R36" s="1"/>
      <c r="S36" s="52"/>
    </row>
    <row r="37" spans="1:19" s="86" customFormat="1" ht="25.9" customHeight="1" x14ac:dyDescent="0.4">
      <c r="A37" s="43"/>
      <c r="B37" s="51"/>
      <c r="C37" s="2">
        <v>13200010</v>
      </c>
      <c r="D37" s="53" t="s">
        <v>80</v>
      </c>
      <c r="E37" s="2">
        <v>2</v>
      </c>
      <c r="F37" s="2">
        <v>32</v>
      </c>
      <c r="G37" s="2">
        <v>32</v>
      </c>
      <c r="H37" s="4">
        <v>0</v>
      </c>
      <c r="I37" s="4">
        <v>0</v>
      </c>
      <c r="J37" s="2" t="s">
        <v>16</v>
      </c>
      <c r="K37" s="54" t="s">
        <v>107</v>
      </c>
      <c r="L37" s="39"/>
      <c r="M37" s="39"/>
      <c r="N37" s="39"/>
      <c r="O37" s="39"/>
      <c r="P37" s="39"/>
      <c r="Q37" s="39"/>
      <c r="R37" s="45"/>
      <c r="S37" s="55" t="s">
        <v>81</v>
      </c>
    </row>
    <row r="38" spans="1:19" s="86" customFormat="1" ht="25.9" customHeight="1" x14ac:dyDescent="0.4">
      <c r="A38" s="43"/>
      <c r="B38" s="51"/>
      <c r="C38" s="56" t="s">
        <v>93</v>
      </c>
      <c r="D38" s="44" t="s">
        <v>102</v>
      </c>
      <c r="E38" s="4"/>
      <c r="F38" s="4"/>
      <c r="G38" s="4"/>
      <c r="H38" s="4"/>
      <c r="I38" s="4"/>
      <c r="J38" s="23"/>
      <c r="K38" s="1"/>
      <c r="L38" s="1"/>
      <c r="M38" s="1"/>
      <c r="N38" s="4"/>
      <c r="O38" s="1"/>
      <c r="P38" s="1"/>
      <c r="Q38" s="1"/>
      <c r="R38" s="1"/>
      <c r="S38" s="57" t="s">
        <v>108</v>
      </c>
    </row>
    <row r="39" spans="1:19" s="86" customFormat="1" ht="25.9" customHeight="1" x14ac:dyDescent="0.4">
      <c r="A39" s="43"/>
      <c r="B39" s="51"/>
      <c r="C39" s="1" t="s">
        <v>36</v>
      </c>
      <c r="D39" s="23" t="s">
        <v>103</v>
      </c>
      <c r="E39" s="4"/>
      <c r="F39" s="4"/>
      <c r="G39" s="4"/>
      <c r="H39" s="4"/>
      <c r="I39" s="4"/>
      <c r="J39" s="23"/>
      <c r="K39" s="1"/>
      <c r="L39" s="1"/>
      <c r="M39" s="1"/>
      <c r="N39" s="4"/>
      <c r="O39" s="1"/>
      <c r="P39" s="1"/>
      <c r="Q39" s="1"/>
      <c r="R39" s="1"/>
      <c r="S39" s="58"/>
    </row>
    <row r="40" spans="1:19" s="86" customFormat="1" ht="25.9" customHeight="1" x14ac:dyDescent="0.4">
      <c r="A40" s="43"/>
      <c r="B40" s="51"/>
      <c r="C40" s="1" t="s">
        <v>37</v>
      </c>
      <c r="D40" s="59" t="s">
        <v>104</v>
      </c>
      <c r="E40" s="2"/>
      <c r="F40" s="2"/>
      <c r="G40" s="2"/>
      <c r="H40" s="4"/>
      <c r="I40" s="4"/>
      <c r="J40" s="2"/>
      <c r="K40" s="1"/>
      <c r="L40" s="1"/>
      <c r="M40" s="1"/>
      <c r="N40" s="4"/>
      <c r="O40" s="1"/>
      <c r="P40" s="1"/>
      <c r="Q40" s="1"/>
      <c r="R40" s="1"/>
      <c r="S40" s="58"/>
    </row>
    <row r="41" spans="1:19" ht="25.9" customHeight="1" x14ac:dyDescent="0.4">
      <c r="A41" s="43"/>
      <c r="B41" s="51"/>
      <c r="C41" s="1" t="s">
        <v>38</v>
      </c>
      <c r="D41" s="23" t="s">
        <v>105</v>
      </c>
      <c r="E41" s="4"/>
      <c r="F41" s="4"/>
      <c r="G41" s="4"/>
      <c r="H41" s="4"/>
      <c r="I41" s="4"/>
      <c r="J41" s="1"/>
      <c r="K41" s="1"/>
      <c r="L41" s="1"/>
      <c r="M41" s="1"/>
      <c r="N41" s="1"/>
      <c r="O41" s="1"/>
      <c r="P41" s="4"/>
      <c r="Q41" s="1"/>
      <c r="R41" s="1"/>
      <c r="S41" s="58"/>
    </row>
    <row r="42" spans="1:19" ht="25.9" customHeight="1" x14ac:dyDescent="0.4">
      <c r="A42" s="43"/>
      <c r="B42" s="51"/>
      <c r="C42" s="60" t="s">
        <v>94</v>
      </c>
      <c r="D42" s="23" t="s">
        <v>106</v>
      </c>
      <c r="E42" s="4"/>
      <c r="F42" s="4"/>
      <c r="G42" s="4"/>
      <c r="H42" s="4"/>
      <c r="I42" s="4"/>
      <c r="J42" s="1"/>
      <c r="K42" s="1"/>
      <c r="L42" s="1"/>
      <c r="M42" s="1"/>
      <c r="N42" s="4"/>
      <c r="O42" s="1"/>
      <c r="P42" s="1"/>
      <c r="Q42" s="1"/>
      <c r="R42" s="1"/>
      <c r="S42" s="61"/>
    </row>
    <row r="43" spans="1:19" s="3" customFormat="1" ht="15.95" customHeight="1" x14ac:dyDescent="0.4">
      <c r="A43" s="43"/>
      <c r="B43" s="62"/>
      <c r="C43" s="47" t="s">
        <v>39</v>
      </c>
      <c r="D43" s="47"/>
      <c r="E43" s="63">
        <v>16</v>
      </c>
      <c r="F43" s="63">
        <v>256</v>
      </c>
      <c r="G43" s="63">
        <v>256</v>
      </c>
      <c r="H43" s="63">
        <v>0</v>
      </c>
      <c r="I43" s="63">
        <v>0</v>
      </c>
      <c r="J43" s="5"/>
      <c r="K43" s="5"/>
      <c r="L43" s="5"/>
      <c r="M43" s="5"/>
      <c r="N43" s="5"/>
      <c r="O43" s="5"/>
      <c r="P43" s="63"/>
      <c r="Q43" s="5"/>
      <c r="R43" s="5"/>
      <c r="S43" s="64"/>
    </row>
    <row r="44" spans="1:19" s="3" customFormat="1" ht="15.95" customHeight="1" x14ac:dyDescent="0.4">
      <c r="A44" s="46"/>
      <c r="B44" s="47" t="s">
        <v>40</v>
      </c>
      <c r="C44" s="47"/>
      <c r="D44" s="47"/>
      <c r="E44" s="5">
        <f>E20+E43</f>
        <v>48</v>
      </c>
      <c r="F44" s="5">
        <f>F20+F43</f>
        <v>860</v>
      </c>
      <c r="G44" s="5">
        <f>G20+G43</f>
        <v>820</v>
      </c>
      <c r="H44" s="5">
        <f>H20+H43</f>
        <v>0</v>
      </c>
      <c r="I44" s="5">
        <f>I20+I43</f>
        <v>40</v>
      </c>
      <c r="J44" s="5"/>
      <c r="K44" s="5">
        <f t="shared" ref="K44:R44" si="1">K20+K43</f>
        <v>11</v>
      </c>
      <c r="L44" s="5">
        <f t="shared" si="1"/>
        <v>13</v>
      </c>
      <c r="M44" s="5">
        <f t="shared" si="1"/>
        <v>6</v>
      </c>
      <c r="N44" s="5">
        <f t="shared" si="1"/>
        <v>6</v>
      </c>
      <c r="O44" s="5">
        <f t="shared" si="1"/>
        <v>0</v>
      </c>
      <c r="P44" s="5">
        <f t="shared" si="1"/>
        <v>0</v>
      </c>
      <c r="Q44" s="5">
        <f t="shared" si="1"/>
        <v>0</v>
      </c>
      <c r="R44" s="5">
        <f t="shared" si="1"/>
        <v>0</v>
      </c>
      <c r="S44" s="5"/>
    </row>
    <row r="45" spans="1:19" ht="24.95" customHeight="1" x14ac:dyDescent="0.4">
      <c r="A45" s="41" t="s">
        <v>41</v>
      </c>
      <c r="B45" s="41" t="s">
        <v>14</v>
      </c>
      <c r="C45" s="1">
        <v>10602720</v>
      </c>
      <c r="D45" s="44" t="s">
        <v>136</v>
      </c>
      <c r="E45" s="4">
        <v>2.5</v>
      </c>
      <c r="F45" s="4">
        <v>64</v>
      </c>
      <c r="G45" s="4">
        <v>16</v>
      </c>
      <c r="H45" s="4">
        <v>48</v>
      </c>
      <c r="I45" s="4">
        <v>0</v>
      </c>
      <c r="J45" s="1" t="s">
        <v>24</v>
      </c>
      <c r="K45" s="1">
        <v>4</v>
      </c>
      <c r="L45" s="1"/>
      <c r="M45" s="1"/>
      <c r="N45" s="4"/>
      <c r="O45" s="4"/>
      <c r="P45" s="1"/>
      <c r="Q45" s="1"/>
      <c r="R45" s="1"/>
      <c r="S45" s="65" t="s">
        <v>17</v>
      </c>
    </row>
    <row r="46" spans="1:19" s="86" customFormat="1" ht="25.5" customHeight="1" x14ac:dyDescent="0.4">
      <c r="A46" s="43"/>
      <c r="B46" s="43"/>
      <c r="C46" s="2">
        <v>10602750</v>
      </c>
      <c r="D46" s="23" t="s">
        <v>110</v>
      </c>
      <c r="E46" s="2">
        <v>2</v>
      </c>
      <c r="F46" s="2">
        <v>48</v>
      </c>
      <c r="G46" s="2">
        <v>16</v>
      </c>
      <c r="H46" s="2">
        <v>32</v>
      </c>
      <c r="I46" s="2">
        <v>0</v>
      </c>
      <c r="J46" s="14" t="s">
        <v>16</v>
      </c>
      <c r="K46" s="2"/>
      <c r="L46" s="2">
        <v>3</v>
      </c>
      <c r="M46" s="14"/>
      <c r="N46" s="1"/>
      <c r="O46" s="4"/>
      <c r="P46" s="1"/>
      <c r="Q46" s="1"/>
      <c r="R46" s="1"/>
      <c r="S46" s="65"/>
    </row>
    <row r="47" spans="1:19" ht="24.95" customHeight="1" x14ac:dyDescent="0.4">
      <c r="A47" s="43"/>
      <c r="B47" s="43"/>
      <c r="C47" s="2">
        <v>10602701</v>
      </c>
      <c r="D47" s="20" t="s">
        <v>137</v>
      </c>
      <c r="E47" s="2">
        <v>3</v>
      </c>
      <c r="F47" s="2">
        <v>48</v>
      </c>
      <c r="G47" s="2">
        <v>28</v>
      </c>
      <c r="H47" s="2">
        <v>20</v>
      </c>
      <c r="I47" s="2">
        <v>0</v>
      </c>
      <c r="J47" s="9" t="s">
        <v>20</v>
      </c>
      <c r="K47" s="2">
        <v>3</v>
      </c>
      <c r="L47" s="1"/>
      <c r="M47" s="1"/>
      <c r="N47" s="1"/>
      <c r="O47" s="4"/>
      <c r="P47" s="1"/>
      <c r="Q47" s="1"/>
      <c r="R47" s="1"/>
      <c r="S47" s="65"/>
    </row>
    <row r="48" spans="1:19" s="86" customFormat="1" ht="20.65" x14ac:dyDescent="0.4">
      <c r="A48" s="43"/>
      <c r="B48" s="43"/>
      <c r="C48" s="2">
        <v>10602702</v>
      </c>
      <c r="D48" s="23" t="s">
        <v>111</v>
      </c>
      <c r="E48" s="2">
        <v>3</v>
      </c>
      <c r="F48" s="2">
        <v>39</v>
      </c>
      <c r="G48" s="2">
        <v>28</v>
      </c>
      <c r="H48" s="2">
        <v>11</v>
      </c>
      <c r="I48" s="2">
        <v>0</v>
      </c>
      <c r="J48" s="14" t="s">
        <v>16</v>
      </c>
      <c r="K48" s="2"/>
      <c r="L48" s="2">
        <v>3</v>
      </c>
      <c r="M48" s="14"/>
      <c r="N48" s="1"/>
      <c r="O48" s="4"/>
      <c r="P48" s="1"/>
      <c r="Q48" s="1"/>
      <c r="R48" s="1"/>
      <c r="S48" s="65"/>
    </row>
    <row r="49" spans="1:19" ht="24.95" customHeight="1" x14ac:dyDescent="0.4">
      <c r="A49" s="43"/>
      <c r="B49" s="43"/>
      <c r="C49" s="21">
        <v>10602760</v>
      </c>
      <c r="D49" s="22" t="s">
        <v>112</v>
      </c>
      <c r="E49" s="66">
        <v>1</v>
      </c>
      <c r="F49" s="66">
        <v>16</v>
      </c>
      <c r="G49" s="66">
        <v>16</v>
      </c>
      <c r="H49" s="66">
        <v>0</v>
      </c>
      <c r="I49" s="66">
        <v>0</v>
      </c>
      <c r="J49" s="66" t="s">
        <v>24</v>
      </c>
      <c r="K49" s="66">
        <v>2</v>
      </c>
      <c r="L49" s="1"/>
      <c r="M49" s="1"/>
      <c r="N49" s="4"/>
      <c r="O49" s="4"/>
      <c r="P49" s="1"/>
      <c r="Q49" s="1"/>
      <c r="R49" s="1"/>
      <c r="S49" s="65"/>
    </row>
    <row r="50" spans="1:19" ht="24.95" customHeight="1" x14ac:dyDescent="0.4">
      <c r="A50" s="43"/>
      <c r="B50" s="43"/>
      <c r="C50" s="14">
        <v>10602770</v>
      </c>
      <c r="D50" s="17" t="s">
        <v>128</v>
      </c>
      <c r="E50" s="2">
        <v>2</v>
      </c>
      <c r="F50" s="2">
        <v>32</v>
      </c>
      <c r="G50" s="2">
        <v>32</v>
      </c>
      <c r="H50" s="2">
        <v>0</v>
      </c>
      <c r="I50" s="2">
        <v>0</v>
      </c>
      <c r="J50" s="14" t="s">
        <v>20</v>
      </c>
      <c r="K50" s="2"/>
      <c r="L50" s="2">
        <v>2</v>
      </c>
      <c r="M50" s="1"/>
      <c r="N50" s="4"/>
      <c r="O50" s="4"/>
      <c r="P50" s="1"/>
      <c r="Q50" s="1"/>
      <c r="R50" s="1"/>
      <c r="S50" s="65"/>
    </row>
    <row r="51" spans="1:19" ht="34.15" customHeight="1" x14ac:dyDescent="0.4">
      <c r="A51" s="43"/>
      <c r="B51" s="43"/>
      <c r="C51" s="14">
        <v>10602780</v>
      </c>
      <c r="D51" s="17" t="s">
        <v>126</v>
      </c>
      <c r="E51" s="2">
        <v>2</v>
      </c>
      <c r="F51" s="2">
        <v>32</v>
      </c>
      <c r="G51" s="2">
        <v>32</v>
      </c>
      <c r="H51" s="2">
        <v>0</v>
      </c>
      <c r="I51" s="2">
        <v>0</v>
      </c>
      <c r="J51" s="14" t="s">
        <v>16</v>
      </c>
      <c r="K51" s="2"/>
      <c r="L51" s="2">
        <v>2</v>
      </c>
      <c r="M51" s="14"/>
      <c r="N51" s="14"/>
      <c r="O51" s="14"/>
      <c r="P51" s="14"/>
      <c r="Q51" s="14"/>
      <c r="R51" s="1"/>
      <c r="S51" s="65"/>
    </row>
    <row r="52" spans="1:19" s="3" customFormat="1" ht="15.95" customHeight="1" x14ac:dyDescent="0.4">
      <c r="A52" s="46"/>
      <c r="B52" s="46"/>
      <c r="C52" s="47" t="s">
        <v>42</v>
      </c>
      <c r="D52" s="47"/>
      <c r="E52" s="63">
        <f>SUM(E45:E51)</f>
        <v>15.5</v>
      </c>
      <c r="F52" s="63">
        <f t="shared" ref="F52:R52" si="2">SUM(F45:F51)</f>
        <v>279</v>
      </c>
      <c r="G52" s="63">
        <f t="shared" si="2"/>
        <v>168</v>
      </c>
      <c r="H52" s="63">
        <f t="shared" si="2"/>
        <v>111</v>
      </c>
      <c r="I52" s="63">
        <f t="shared" si="2"/>
        <v>0</v>
      </c>
      <c r="J52" s="63"/>
      <c r="K52" s="63">
        <f t="shared" si="2"/>
        <v>9</v>
      </c>
      <c r="L52" s="63">
        <f t="shared" si="2"/>
        <v>10</v>
      </c>
      <c r="M52" s="63">
        <f t="shared" si="2"/>
        <v>0</v>
      </c>
      <c r="N52" s="63">
        <f t="shared" si="2"/>
        <v>0</v>
      </c>
      <c r="O52" s="63">
        <f t="shared" si="2"/>
        <v>0</v>
      </c>
      <c r="P52" s="63">
        <f t="shared" si="2"/>
        <v>0</v>
      </c>
      <c r="Q52" s="63">
        <f t="shared" si="2"/>
        <v>0</v>
      </c>
      <c r="R52" s="63">
        <f t="shared" si="2"/>
        <v>0</v>
      </c>
      <c r="S52" s="67"/>
    </row>
    <row r="53" spans="1:19" ht="24.95" customHeight="1" x14ac:dyDescent="0.4">
      <c r="A53" s="38" t="s">
        <v>43</v>
      </c>
      <c r="B53" s="38" t="s">
        <v>14</v>
      </c>
      <c r="C53" s="21">
        <v>10602370</v>
      </c>
      <c r="D53" s="68" t="s">
        <v>114</v>
      </c>
      <c r="E53" s="2">
        <v>3</v>
      </c>
      <c r="F53" s="2">
        <v>48</v>
      </c>
      <c r="G53" s="2">
        <v>32</v>
      </c>
      <c r="H53" s="2">
        <v>16</v>
      </c>
      <c r="I53" s="2">
        <v>0</v>
      </c>
      <c r="J53" s="14" t="s">
        <v>16</v>
      </c>
      <c r="K53" s="14"/>
      <c r="L53" s="14"/>
      <c r="M53" s="14"/>
      <c r="N53" s="14"/>
      <c r="O53" s="14">
        <v>3</v>
      </c>
      <c r="P53" s="63"/>
      <c r="Q53" s="63"/>
      <c r="R53" s="63"/>
      <c r="S53" s="65" t="s">
        <v>17</v>
      </c>
    </row>
    <row r="54" spans="1:19" ht="24.95" customHeight="1" x14ac:dyDescent="0.4">
      <c r="A54" s="38"/>
      <c r="B54" s="38"/>
      <c r="C54" s="21">
        <v>10602480</v>
      </c>
      <c r="D54" s="22" t="s">
        <v>115</v>
      </c>
      <c r="E54" s="15">
        <v>3</v>
      </c>
      <c r="F54" s="15">
        <v>48</v>
      </c>
      <c r="G54" s="15">
        <v>24</v>
      </c>
      <c r="H54" s="15">
        <v>24</v>
      </c>
      <c r="I54" s="15">
        <v>0</v>
      </c>
      <c r="J54" s="15" t="s">
        <v>16</v>
      </c>
      <c r="K54" s="15"/>
      <c r="L54" s="15"/>
      <c r="M54" s="15"/>
      <c r="N54" s="15"/>
      <c r="O54" s="15">
        <v>3</v>
      </c>
      <c r="P54" s="63"/>
      <c r="Q54" s="63"/>
      <c r="R54" s="63"/>
      <c r="S54" s="65"/>
    </row>
    <row r="55" spans="1:19" ht="24.95" customHeight="1" x14ac:dyDescent="0.4">
      <c r="A55" s="38"/>
      <c r="B55" s="38"/>
      <c r="C55" s="21">
        <v>10602361</v>
      </c>
      <c r="D55" s="68" t="s">
        <v>116</v>
      </c>
      <c r="E55" s="2">
        <v>3</v>
      </c>
      <c r="F55" s="2">
        <v>64</v>
      </c>
      <c r="G55" s="2">
        <v>32</v>
      </c>
      <c r="H55" s="2">
        <v>32</v>
      </c>
      <c r="I55" s="2">
        <v>0</v>
      </c>
      <c r="J55" s="14" t="s">
        <v>16</v>
      </c>
      <c r="K55" s="2"/>
      <c r="L55" s="2"/>
      <c r="M55" s="2">
        <v>4</v>
      </c>
      <c r="N55" s="2"/>
      <c r="O55" s="14"/>
      <c r="P55" s="14"/>
      <c r="Q55" s="14"/>
      <c r="R55" s="1"/>
      <c r="S55" s="65"/>
    </row>
    <row r="56" spans="1:19" ht="24.95" customHeight="1" x14ac:dyDescent="0.3">
      <c r="A56" s="38"/>
      <c r="B56" s="38"/>
      <c r="C56" s="21">
        <v>10602362</v>
      </c>
      <c r="D56" s="68" t="s">
        <v>117</v>
      </c>
      <c r="E56" s="14">
        <v>3</v>
      </c>
      <c r="F56" s="14">
        <v>64</v>
      </c>
      <c r="G56" s="14">
        <v>32</v>
      </c>
      <c r="H56" s="14">
        <v>32</v>
      </c>
      <c r="I56" s="14">
        <v>0</v>
      </c>
      <c r="J56" s="14" t="s">
        <v>16</v>
      </c>
      <c r="K56" s="14"/>
      <c r="L56" s="14"/>
      <c r="M56" s="14"/>
      <c r="N56" s="14">
        <v>4</v>
      </c>
      <c r="O56" s="14"/>
      <c r="P56" s="16"/>
      <c r="Q56" s="14"/>
      <c r="R56" s="1"/>
      <c r="S56" s="65"/>
    </row>
    <row r="57" spans="1:19" ht="24.95" customHeight="1" x14ac:dyDescent="0.3">
      <c r="A57" s="38"/>
      <c r="B57" s="38"/>
      <c r="C57" s="21">
        <v>10602541</v>
      </c>
      <c r="D57" s="22" t="s">
        <v>118</v>
      </c>
      <c r="E57" s="14">
        <v>3</v>
      </c>
      <c r="F57" s="14">
        <v>64</v>
      </c>
      <c r="G57" s="14">
        <v>32</v>
      </c>
      <c r="H57" s="14">
        <v>32</v>
      </c>
      <c r="I57" s="14">
        <v>0</v>
      </c>
      <c r="J57" s="14" t="s">
        <v>16</v>
      </c>
      <c r="K57" s="14"/>
      <c r="L57" s="14"/>
      <c r="M57" s="14"/>
      <c r="N57" s="14">
        <v>4</v>
      </c>
      <c r="O57" s="14"/>
      <c r="P57" s="16"/>
      <c r="Q57" s="14"/>
      <c r="R57" s="1"/>
      <c r="S57" s="65"/>
    </row>
    <row r="58" spans="1:19" ht="24.95" customHeight="1" x14ac:dyDescent="0.3">
      <c r="A58" s="38"/>
      <c r="B58" s="38"/>
      <c r="C58" s="21">
        <v>10602542</v>
      </c>
      <c r="D58" s="22" t="s">
        <v>119</v>
      </c>
      <c r="E58" s="14">
        <v>3</v>
      </c>
      <c r="F58" s="14">
        <v>64</v>
      </c>
      <c r="G58" s="14">
        <v>32</v>
      </c>
      <c r="H58" s="14">
        <v>32</v>
      </c>
      <c r="I58" s="14">
        <v>0</v>
      </c>
      <c r="J58" s="14" t="s">
        <v>16</v>
      </c>
      <c r="K58" s="14"/>
      <c r="L58" s="14"/>
      <c r="M58" s="14"/>
      <c r="N58" s="14"/>
      <c r="O58" s="14">
        <v>4</v>
      </c>
      <c r="P58" s="16"/>
      <c r="Q58" s="14"/>
      <c r="R58" s="1"/>
      <c r="S58" s="65"/>
    </row>
    <row r="59" spans="1:19" ht="24.95" customHeight="1" x14ac:dyDescent="0.4">
      <c r="A59" s="38"/>
      <c r="B59" s="38"/>
      <c r="C59" s="21">
        <v>10602543</v>
      </c>
      <c r="D59" s="22" t="s">
        <v>113</v>
      </c>
      <c r="E59" s="14">
        <v>4</v>
      </c>
      <c r="F59" s="14">
        <v>96</v>
      </c>
      <c r="G59" s="14">
        <v>32</v>
      </c>
      <c r="H59" s="14">
        <v>64</v>
      </c>
      <c r="I59" s="14">
        <v>0</v>
      </c>
      <c r="J59" s="14" t="s">
        <v>16</v>
      </c>
      <c r="K59" s="14"/>
      <c r="L59" s="14"/>
      <c r="M59" s="14"/>
      <c r="N59" s="14"/>
      <c r="O59" s="14"/>
      <c r="P59" s="14">
        <v>6</v>
      </c>
      <c r="Q59" s="14"/>
      <c r="R59" s="1"/>
      <c r="S59" s="65"/>
    </row>
    <row r="60" spans="1:19" s="3" customFormat="1" ht="15.95" customHeight="1" x14ac:dyDescent="0.4">
      <c r="A60" s="38"/>
      <c r="B60" s="38"/>
      <c r="C60" s="47" t="s">
        <v>44</v>
      </c>
      <c r="D60" s="47"/>
      <c r="E60" s="63">
        <f>SUM(E53:E59)</f>
        <v>22</v>
      </c>
      <c r="F60" s="63">
        <f>SUM(F53:F59)</f>
        <v>448</v>
      </c>
      <c r="G60" s="63">
        <f>SUM(G53:G53)+SUM(G58:G59)</f>
        <v>96</v>
      </c>
      <c r="H60" s="63">
        <f>SUM(H53:H53)+SUM(H58:H59)</f>
        <v>112</v>
      </c>
      <c r="I60" s="63">
        <f>SUM(I53:I53)+SUM(I58:I59)</f>
        <v>0</v>
      </c>
      <c r="J60" s="63"/>
      <c r="K60" s="63">
        <f>SUM(K53:K53)+SUM(K58:K59)</f>
        <v>0</v>
      </c>
      <c r="L60" s="63">
        <f>SUM(L53:L53)+SUM(L58:L59)</f>
        <v>0</v>
      </c>
      <c r="M60" s="63">
        <f>SUM(M53:M53)+SUM(M58:M59)</f>
        <v>0</v>
      </c>
      <c r="N60" s="63">
        <f>SUM(N53:N53)+SUM(N58:N59)</f>
        <v>0</v>
      </c>
      <c r="O60" s="63">
        <v>7</v>
      </c>
      <c r="P60" s="63">
        <f>SUM(P53:P53)+SUM(P58:P59)</f>
        <v>6</v>
      </c>
      <c r="Q60" s="63">
        <f>SUM(Q53:Q53)+SUM(Q58:Q59)</f>
        <v>0</v>
      </c>
      <c r="R60" s="63">
        <f>SUM(R53:R53)+SUM(R58:R59)</f>
        <v>0</v>
      </c>
      <c r="S60" s="69"/>
    </row>
    <row r="61" spans="1:19" s="3" customFormat="1" ht="24.85" customHeight="1" x14ac:dyDescent="0.4">
      <c r="A61" s="70"/>
      <c r="B61" s="70"/>
      <c r="C61" s="14">
        <v>30601610</v>
      </c>
      <c r="D61" s="20" t="s">
        <v>138</v>
      </c>
      <c r="E61" s="4">
        <v>4</v>
      </c>
      <c r="F61" s="4"/>
      <c r="G61" s="4"/>
      <c r="H61" s="4"/>
      <c r="I61" s="4"/>
      <c r="J61" s="63"/>
      <c r="K61" s="63"/>
      <c r="L61" s="63"/>
      <c r="M61" s="63"/>
      <c r="N61" s="63"/>
      <c r="O61" s="63"/>
      <c r="P61" s="63"/>
      <c r="Q61" s="63"/>
      <c r="R61" s="63"/>
      <c r="S61" s="71" t="s">
        <v>81</v>
      </c>
    </row>
    <row r="62" spans="1:19" s="3" customFormat="1" ht="24.85" customHeight="1" x14ac:dyDescent="0.4">
      <c r="A62" s="70"/>
      <c r="B62" s="70"/>
      <c r="C62" s="2">
        <v>30601311</v>
      </c>
      <c r="D62" s="23" t="s">
        <v>120</v>
      </c>
      <c r="E62" s="2">
        <v>2</v>
      </c>
      <c r="F62" s="2">
        <v>48</v>
      </c>
      <c r="G62" s="2">
        <v>16</v>
      </c>
      <c r="H62" s="2">
        <v>32</v>
      </c>
      <c r="I62" s="2">
        <v>0</v>
      </c>
      <c r="J62" s="14" t="s">
        <v>16</v>
      </c>
      <c r="K62" s="2">
        <v>3</v>
      </c>
      <c r="L62" s="14"/>
      <c r="M62" s="63"/>
      <c r="N62" s="63"/>
      <c r="O62" s="63"/>
      <c r="P62" s="63"/>
      <c r="Q62" s="63"/>
      <c r="R62" s="63"/>
      <c r="S62" s="72" t="s">
        <v>156</v>
      </c>
    </row>
    <row r="63" spans="1:19" s="3" customFormat="1" ht="24.85" customHeight="1" x14ac:dyDescent="0.4">
      <c r="A63" s="70"/>
      <c r="B63" s="70"/>
      <c r="C63" s="2">
        <v>30601312</v>
      </c>
      <c r="D63" s="23" t="s">
        <v>121</v>
      </c>
      <c r="E63" s="2">
        <v>2</v>
      </c>
      <c r="F63" s="2">
        <v>48</v>
      </c>
      <c r="G63" s="2">
        <v>16</v>
      </c>
      <c r="H63" s="2">
        <v>32</v>
      </c>
      <c r="I63" s="2">
        <v>0</v>
      </c>
      <c r="J63" s="14" t="s">
        <v>16</v>
      </c>
      <c r="K63" s="2"/>
      <c r="L63" s="2">
        <v>3</v>
      </c>
      <c r="M63" s="63"/>
      <c r="N63" s="63"/>
      <c r="O63" s="63"/>
      <c r="P63" s="63"/>
      <c r="Q63" s="63"/>
      <c r="R63" s="63"/>
      <c r="S63" s="73"/>
    </row>
    <row r="64" spans="1:19" s="86" customFormat="1" ht="24.85" customHeight="1" x14ac:dyDescent="0.4">
      <c r="A64" s="41"/>
      <c r="B64" s="41"/>
      <c r="C64" s="14">
        <v>30601540</v>
      </c>
      <c r="D64" s="17" t="s">
        <v>122</v>
      </c>
      <c r="E64" s="2">
        <v>2</v>
      </c>
      <c r="F64" s="2">
        <v>32</v>
      </c>
      <c r="G64" s="2">
        <v>16</v>
      </c>
      <c r="H64" s="2">
        <v>0</v>
      </c>
      <c r="I64" s="2">
        <v>32</v>
      </c>
      <c r="J64" s="14" t="s">
        <v>16</v>
      </c>
      <c r="K64" s="2"/>
      <c r="L64" s="2"/>
      <c r="M64" s="2">
        <v>2</v>
      </c>
      <c r="N64" s="2"/>
      <c r="O64" s="14"/>
      <c r="P64" s="14"/>
      <c r="Q64" s="14"/>
      <c r="R64" s="14"/>
      <c r="S64" s="73"/>
    </row>
    <row r="65" spans="1:19" s="86" customFormat="1" ht="24.85" customHeight="1" x14ac:dyDescent="0.4">
      <c r="A65" s="43"/>
      <c r="B65" s="43"/>
      <c r="C65" s="14">
        <v>30601550</v>
      </c>
      <c r="D65" s="17" t="s">
        <v>123</v>
      </c>
      <c r="E65" s="14">
        <v>2</v>
      </c>
      <c r="F65" s="14">
        <v>48</v>
      </c>
      <c r="G65" s="14">
        <v>16</v>
      </c>
      <c r="H65" s="14">
        <v>0</v>
      </c>
      <c r="I65" s="14">
        <v>32</v>
      </c>
      <c r="J65" s="14" t="s">
        <v>16</v>
      </c>
      <c r="K65" s="14"/>
      <c r="L65" s="14"/>
      <c r="M65" s="15"/>
      <c r="N65" s="15">
        <v>3</v>
      </c>
      <c r="O65" s="15"/>
      <c r="P65" s="15"/>
      <c r="Q65" s="15"/>
      <c r="R65" s="1"/>
      <c r="S65" s="73"/>
    </row>
    <row r="66" spans="1:19" s="86" customFormat="1" ht="24.85" customHeight="1" x14ac:dyDescent="0.4">
      <c r="A66" s="43"/>
      <c r="B66" s="43"/>
      <c r="C66" s="14">
        <v>30601100</v>
      </c>
      <c r="D66" s="18" t="s">
        <v>158</v>
      </c>
      <c r="E66" s="14">
        <v>2</v>
      </c>
      <c r="F66" s="14">
        <v>32</v>
      </c>
      <c r="G66" s="14">
        <v>32</v>
      </c>
      <c r="H66" s="14">
        <v>0</v>
      </c>
      <c r="I66" s="14">
        <v>0</v>
      </c>
      <c r="J66" s="14" t="s">
        <v>16</v>
      </c>
      <c r="K66" s="14"/>
      <c r="L66" s="14"/>
      <c r="M66" s="15"/>
      <c r="N66" s="15"/>
      <c r="O66" s="15">
        <v>2</v>
      </c>
      <c r="P66" s="14"/>
      <c r="Q66" s="14"/>
      <c r="R66" s="1"/>
      <c r="S66" s="73"/>
    </row>
    <row r="67" spans="1:19" s="86" customFormat="1" ht="24.85" customHeight="1" x14ac:dyDescent="0.4">
      <c r="A67" s="43"/>
      <c r="B67" s="43"/>
      <c r="C67" s="14">
        <v>30601270</v>
      </c>
      <c r="D67" s="17" t="s">
        <v>159</v>
      </c>
      <c r="E67" s="14">
        <v>2</v>
      </c>
      <c r="F67" s="14">
        <v>32</v>
      </c>
      <c r="G67" s="14">
        <v>32</v>
      </c>
      <c r="H67" s="14">
        <v>0</v>
      </c>
      <c r="I67" s="14">
        <v>0</v>
      </c>
      <c r="J67" s="14" t="s">
        <v>16</v>
      </c>
      <c r="K67" s="14"/>
      <c r="L67" s="14"/>
      <c r="M67" s="15"/>
      <c r="N67" s="15"/>
      <c r="O67" s="15">
        <v>2</v>
      </c>
      <c r="P67" s="14"/>
      <c r="Q67" s="14"/>
      <c r="R67" s="1"/>
      <c r="S67" s="73"/>
    </row>
    <row r="68" spans="1:19" s="86" customFormat="1" ht="24.85" customHeight="1" x14ac:dyDescent="0.4">
      <c r="A68" s="43"/>
      <c r="B68" s="43"/>
      <c r="C68" s="14">
        <v>30600510</v>
      </c>
      <c r="D68" s="17" t="s">
        <v>124</v>
      </c>
      <c r="E68" s="14">
        <v>1</v>
      </c>
      <c r="F68" s="14">
        <v>16</v>
      </c>
      <c r="G68" s="14">
        <v>8</v>
      </c>
      <c r="H68" s="14">
        <v>8</v>
      </c>
      <c r="I68" s="14">
        <v>0</v>
      </c>
      <c r="J68" s="14" t="s">
        <v>16</v>
      </c>
      <c r="K68" s="14"/>
      <c r="L68" s="14"/>
      <c r="M68" s="14"/>
      <c r="N68" s="14"/>
      <c r="O68" s="14"/>
      <c r="P68" s="14">
        <v>2</v>
      </c>
      <c r="Q68" s="14"/>
      <c r="R68" s="1"/>
      <c r="S68" s="73"/>
    </row>
    <row r="69" spans="1:19" s="86" customFormat="1" ht="24.85" customHeight="1" x14ac:dyDescent="0.4">
      <c r="A69" s="43"/>
      <c r="B69" s="43"/>
      <c r="C69" s="14">
        <v>30601560</v>
      </c>
      <c r="D69" s="18" t="s">
        <v>125</v>
      </c>
      <c r="E69" s="2">
        <v>1</v>
      </c>
      <c r="F69" s="2">
        <v>16</v>
      </c>
      <c r="G69" s="2">
        <v>16</v>
      </c>
      <c r="H69" s="2">
        <v>0</v>
      </c>
      <c r="I69" s="2">
        <v>0</v>
      </c>
      <c r="J69" s="14" t="s">
        <v>16</v>
      </c>
      <c r="K69" s="14"/>
      <c r="L69" s="14"/>
      <c r="M69" s="14"/>
      <c r="N69" s="14"/>
      <c r="O69" s="14"/>
      <c r="P69" s="15">
        <v>1</v>
      </c>
      <c r="Q69" s="14"/>
      <c r="R69" s="1"/>
      <c r="S69" s="73"/>
    </row>
    <row r="70" spans="1:19" s="86" customFormat="1" ht="24.85" customHeight="1" x14ac:dyDescent="0.4">
      <c r="A70" s="43"/>
      <c r="B70" s="43"/>
      <c r="C70" s="14">
        <v>30601570</v>
      </c>
      <c r="D70" s="18" t="s">
        <v>127</v>
      </c>
      <c r="E70" s="14">
        <v>2</v>
      </c>
      <c r="F70" s="14">
        <v>48</v>
      </c>
      <c r="G70" s="14">
        <v>16</v>
      </c>
      <c r="H70" s="14">
        <v>32</v>
      </c>
      <c r="I70" s="14">
        <v>0</v>
      </c>
      <c r="J70" s="14" t="s">
        <v>16</v>
      </c>
      <c r="K70" s="14"/>
      <c r="L70" s="14">
        <v>3</v>
      </c>
      <c r="M70" s="14"/>
      <c r="N70" s="14"/>
      <c r="O70" s="14"/>
      <c r="P70" s="14"/>
      <c r="Q70" s="14"/>
      <c r="R70" s="14"/>
      <c r="S70" s="73"/>
    </row>
    <row r="71" spans="1:19" s="86" customFormat="1" ht="24.85" customHeight="1" x14ac:dyDescent="0.4">
      <c r="A71" s="43"/>
      <c r="B71" s="43"/>
      <c r="C71" s="14">
        <v>30601280</v>
      </c>
      <c r="D71" s="17" t="s">
        <v>129</v>
      </c>
      <c r="E71" s="2">
        <v>2</v>
      </c>
      <c r="F71" s="2">
        <v>32</v>
      </c>
      <c r="G71" s="2">
        <v>32</v>
      </c>
      <c r="H71" s="2">
        <v>0</v>
      </c>
      <c r="I71" s="2">
        <v>0</v>
      </c>
      <c r="J71" s="14" t="s">
        <v>20</v>
      </c>
      <c r="K71" s="2"/>
      <c r="L71" s="2"/>
      <c r="M71" s="14">
        <v>2</v>
      </c>
      <c r="N71" s="14"/>
      <c r="O71" s="14"/>
      <c r="P71" s="14"/>
      <c r="Q71" s="14"/>
      <c r="R71" s="14"/>
      <c r="S71" s="73"/>
    </row>
    <row r="72" spans="1:19" s="86" customFormat="1" ht="34.15" customHeight="1" x14ac:dyDescent="0.4">
      <c r="A72" s="43"/>
      <c r="B72" s="43"/>
      <c r="C72" s="14">
        <v>30600790</v>
      </c>
      <c r="D72" s="17" t="s">
        <v>140</v>
      </c>
      <c r="E72" s="14">
        <v>2</v>
      </c>
      <c r="F72" s="14">
        <v>32</v>
      </c>
      <c r="G72" s="14">
        <v>32</v>
      </c>
      <c r="H72" s="14">
        <v>0</v>
      </c>
      <c r="I72" s="14">
        <v>0</v>
      </c>
      <c r="J72" s="14" t="s">
        <v>16</v>
      </c>
      <c r="K72" s="14"/>
      <c r="L72" s="14"/>
      <c r="M72" s="14"/>
      <c r="N72" s="14">
        <v>2</v>
      </c>
      <c r="O72" s="15"/>
      <c r="P72" s="14"/>
      <c r="Q72" s="14"/>
      <c r="R72" s="14"/>
      <c r="S72" s="73"/>
    </row>
    <row r="73" spans="1:19" s="86" customFormat="1" ht="24.85" customHeight="1" x14ac:dyDescent="0.4">
      <c r="A73" s="43"/>
      <c r="B73" s="43"/>
      <c r="C73" s="14">
        <v>30601580</v>
      </c>
      <c r="D73" s="19" t="s">
        <v>139</v>
      </c>
      <c r="E73" s="2">
        <v>2</v>
      </c>
      <c r="F73" s="2">
        <v>48</v>
      </c>
      <c r="G73" s="2">
        <v>16</v>
      </c>
      <c r="H73" s="2">
        <v>32</v>
      </c>
      <c r="I73" s="2">
        <v>0</v>
      </c>
      <c r="J73" s="14" t="s">
        <v>16</v>
      </c>
      <c r="K73" s="2"/>
      <c r="L73" s="2"/>
      <c r="M73" s="2"/>
      <c r="N73" s="15"/>
      <c r="O73" s="14"/>
      <c r="P73" s="15">
        <f ca="1">SUM(P46:P73)</f>
        <v>48</v>
      </c>
      <c r="Q73" s="15"/>
      <c r="R73" s="14"/>
      <c r="S73" s="73"/>
    </row>
    <row r="74" spans="1:19" s="86" customFormat="1" ht="24.85" customHeight="1" x14ac:dyDescent="0.4">
      <c r="A74" s="43"/>
      <c r="B74" s="43"/>
      <c r="C74" s="14">
        <v>30600600</v>
      </c>
      <c r="D74" s="17" t="s">
        <v>130</v>
      </c>
      <c r="E74" s="2">
        <v>2</v>
      </c>
      <c r="F74" s="2">
        <v>32</v>
      </c>
      <c r="G74" s="2">
        <v>32</v>
      </c>
      <c r="H74" s="2">
        <v>0</v>
      </c>
      <c r="I74" s="2">
        <v>0</v>
      </c>
      <c r="J74" s="14" t="s">
        <v>20</v>
      </c>
      <c r="K74" s="14"/>
      <c r="L74" s="14"/>
      <c r="M74" s="14">
        <v>2</v>
      </c>
      <c r="N74" s="2"/>
      <c r="O74" s="14"/>
      <c r="P74" s="14"/>
      <c r="Q74" s="14"/>
      <c r="R74" s="14"/>
      <c r="S74" s="73"/>
    </row>
    <row r="75" spans="1:19" s="86" customFormat="1" ht="24.85" customHeight="1" x14ac:dyDescent="0.4">
      <c r="A75" s="43"/>
      <c r="B75" s="43"/>
      <c r="C75" s="14">
        <v>30600590</v>
      </c>
      <c r="D75" s="17" t="s">
        <v>131</v>
      </c>
      <c r="E75" s="2">
        <v>2</v>
      </c>
      <c r="F75" s="2">
        <v>32</v>
      </c>
      <c r="G75" s="2">
        <v>32</v>
      </c>
      <c r="H75" s="2">
        <v>0</v>
      </c>
      <c r="I75" s="2">
        <v>0</v>
      </c>
      <c r="J75" s="14" t="s">
        <v>20</v>
      </c>
      <c r="K75" s="14"/>
      <c r="L75" s="14"/>
      <c r="M75" s="14"/>
      <c r="N75" s="2">
        <v>2</v>
      </c>
      <c r="O75" s="14"/>
      <c r="P75" s="14"/>
      <c r="Q75" s="14"/>
      <c r="R75" s="14"/>
      <c r="S75" s="73"/>
    </row>
    <row r="76" spans="1:19" s="86" customFormat="1" ht="24.85" customHeight="1" x14ac:dyDescent="0.4">
      <c r="A76" s="43"/>
      <c r="B76" s="43"/>
      <c r="C76" s="14">
        <v>30601590</v>
      </c>
      <c r="D76" s="18" t="s">
        <v>132</v>
      </c>
      <c r="E76" s="2">
        <v>2</v>
      </c>
      <c r="F76" s="2">
        <v>48</v>
      </c>
      <c r="G76" s="2">
        <v>16</v>
      </c>
      <c r="H76" s="2">
        <v>32</v>
      </c>
      <c r="I76" s="2">
        <v>0</v>
      </c>
      <c r="J76" s="14" t="s">
        <v>16</v>
      </c>
      <c r="K76" s="2"/>
      <c r="L76" s="2"/>
      <c r="M76" s="2">
        <v>3</v>
      </c>
      <c r="N76" s="2"/>
      <c r="O76" s="15"/>
      <c r="P76" s="14"/>
      <c r="Q76" s="14"/>
      <c r="R76" s="14"/>
      <c r="S76" s="73"/>
    </row>
    <row r="77" spans="1:19" s="86" customFormat="1" ht="24.85" customHeight="1" x14ac:dyDescent="0.4">
      <c r="A77" s="43"/>
      <c r="B77" s="43"/>
      <c r="C77" s="74">
        <v>30601370</v>
      </c>
      <c r="D77" s="17" t="s">
        <v>133</v>
      </c>
      <c r="E77" s="14">
        <v>1</v>
      </c>
      <c r="F77" s="14">
        <v>16</v>
      </c>
      <c r="G77" s="14">
        <v>16</v>
      </c>
      <c r="H77" s="14">
        <v>0</v>
      </c>
      <c r="I77" s="14">
        <v>0</v>
      </c>
      <c r="J77" s="14" t="s">
        <v>16</v>
      </c>
      <c r="K77" s="14"/>
      <c r="L77" s="14"/>
      <c r="M77" s="14"/>
      <c r="N77" s="14"/>
      <c r="O77" s="15"/>
      <c r="P77" s="14">
        <v>2</v>
      </c>
      <c r="Q77" s="14"/>
      <c r="R77" s="75"/>
      <c r="S77" s="73"/>
    </row>
    <row r="78" spans="1:19" s="86" customFormat="1" ht="24.85" customHeight="1" x14ac:dyDescent="0.4">
      <c r="A78" s="43"/>
      <c r="B78" s="43"/>
      <c r="C78" s="14">
        <v>30601600</v>
      </c>
      <c r="D78" s="18" t="s">
        <v>134</v>
      </c>
      <c r="E78" s="66">
        <v>2</v>
      </c>
      <c r="F78" s="66">
        <v>48</v>
      </c>
      <c r="G78" s="66">
        <v>16</v>
      </c>
      <c r="H78" s="66">
        <v>32</v>
      </c>
      <c r="I78" s="66">
        <v>0</v>
      </c>
      <c r="J78" s="66" t="s">
        <v>24</v>
      </c>
      <c r="K78" s="66"/>
      <c r="L78" s="66"/>
      <c r="M78" s="66"/>
      <c r="N78" s="66"/>
      <c r="O78" s="76"/>
      <c r="P78" s="66">
        <v>2</v>
      </c>
      <c r="Q78" s="66"/>
      <c r="R78" s="77"/>
      <c r="S78" s="73"/>
    </row>
    <row r="79" spans="1:19" ht="24.85" customHeight="1" x14ac:dyDescent="0.25">
      <c r="A79" s="43"/>
      <c r="B79" s="43"/>
      <c r="C79" s="78">
        <v>30600810</v>
      </c>
      <c r="D79" s="18" t="s">
        <v>135</v>
      </c>
      <c r="E79" s="79">
        <v>2</v>
      </c>
      <c r="F79" s="79">
        <v>32</v>
      </c>
      <c r="G79" s="79">
        <v>32</v>
      </c>
      <c r="H79" s="79">
        <v>0</v>
      </c>
      <c r="I79" s="79">
        <v>0</v>
      </c>
      <c r="J79" s="66" t="s">
        <v>70</v>
      </c>
      <c r="K79" s="76"/>
      <c r="L79" s="76"/>
      <c r="M79" s="76">
        <v>2</v>
      </c>
      <c r="N79" s="76"/>
      <c r="O79" s="76"/>
      <c r="P79" s="80"/>
      <c r="Q79" s="76"/>
      <c r="R79" s="66"/>
      <c r="S79" s="81"/>
    </row>
    <row r="80" spans="1:19" s="3" customFormat="1" ht="15.95" customHeight="1" x14ac:dyDescent="0.4">
      <c r="A80" s="46"/>
      <c r="B80" s="46"/>
      <c r="C80" s="24" t="s">
        <v>45</v>
      </c>
      <c r="D80" s="26"/>
      <c r="E80" s="5">
        <f>SUM(E61:E79)</f>
        <v>37</v>
      </c>
      <c r="F80" s="5">
        <f t="shared" ref="F80:R80" si="3">SUM(F61:F79)</f>
        <v>640</v>
      </c>
      <c r="G80" s="5">
        <f t="shared" si="3"/>
        <v>392</v>
      </c>
      <c r="H80" s="5">
        <f t="shared" si="3"/>
        <v>200</v>
      </c>
      <c r="I80" s="5">
        <f t="shared" si="3"/>
        <v>64</v>
      </c>
      <c r="J80" s="5"/>
      <c r="K80" s="5">
        <f t="shared" si="3"/>
        <v>3</v>
      </c>
      <c r="L80" s="5">
        <f t="shared" si="3"/>
        <v>6</v>
      </c>
      <c r="M80" s="5">
        <f t="shared" si="3"/>
        <v>11</v>
      </c>
      <c r="N80" s="5">
        <f t="shared" si="3"/>
        <v>7</v>
      </c>
      <c r="O80" s="5">
        <f t="shared" si="3"/>
        <v>4</v>
      </c>
      <c r="P80" s="5">
        <f t="shared" ca="1" si="3"/>
        <v>38</v>
      </c>
      <c r="Q80" s="5">
        <f t="shared" si="3"/>
        <v>0</v>
      </c>
      <c r="R80" s="5">
        <f t="shared" si="3"/>
        <v>0</v>
      </c>
      <c r="S80" s="5"/>
    </row>
    <row r="81" spans="1:19" s="3" customFormat="1" ht="15.95" customHeight="1" x14ac:dyDescent="0.4">
      <c r="A81" s="24" t="s">
        <v>46</v>
      </c>
      <c r="B81" s="25"/>
      <c r="C81" s="25"/>
      <c r="D81" s="26"/>
      <c r="E81" s="5">
        <f t="shared" ref="E81:R81" si="4">E20+E43+E52+E60+E80</f>
        <v>122.5</v>
      </c>
      <c r="F81" s="6">
        <f t="shared" si="4"/>
        <v>2227</v>
      </c>
      <c r="G81" s="6">
        <f t="shared" si="4"/>
        <v>1476</v>
      </c>
      <c r="H81" s="5">
        <f t="shared" si="4"/>
        <v>423</v>
      </c>
      <c r="I81" s="5">
        <f t="shared" si="4"/>
        <v>104</v>
      </c>
      <c r="J81" s="5">
        <f t="shared" si="4"/>
        <v>0</v>
      </c>
      <c r="K81" s="5">
        <f t="shared" si="4"/>
        <v>23</v>
      </c>
      <c r="L81" s="5">
        <f t="shared" si="4"/>
        <v>29</v>
      </c>
      <c r="M81" s="5">
        <f t="shared" si="4"/>
        <v>17</v>
      </c>
      <c r="N81" s="5">
        <f t="shared" si="4"/>
        <v>13</v>
      </c>
      <c r="O81" s="5">
        <f t="shared" si="4"/>
        <v>11</v>
      </c>
      <c r="P81" s="5">
        <f t="shared" ca="1" si="4"/>
        <v>61</v>
      </c>
      <c r="Q81" s="5">
        <f t="shared" si="4"/>
        <v>0</v>
      </c>
      <c r="R81" s="5">
        <f t="shared" si="4"/>
        <v>0</v>
      </c>
      <c r="S81" s="5"/>
    </row>
  </sheetData>
  <mergeCells count="37">
    <mergeCell ref="C20:D20"/>
    <mergeCell ref="S2:S4"/>
    <mergeCell ref="S5:S19"/>
    <mergeCell ref="A1:S1"/>
    <mergeCell ref="K2:R2"/>
    <mergeCell ref="K9:Q9"/>
    <mergeCell ref="E2:E4"/>
    <mergeCell ref="F2:F4"/>
    <mergeCell ref="G2:G4"/>
    <mergeCell ref="H2:H4"/>
    <mergeCell ref="I2:I4"/>
    <mergeCell ref="J2:J4"/>
    <mergeCell ref="D2:D4"/>
    <mergeCell ref="K37:Q37"/>
    <mergeCell ref="S38:S42"/>
    <mergeCell ref="S21:S36"/>
    <mergeCell ref="A81:D81"/>
    <mergeCell ref="A2:A4"/>
    <mergeCell ref="A5:A44"/>
    <mergeCell ref="A45:A52"/>
    <mergeCell ref="A53:A60"/>
    <mergeCell ref="A64:A80"/>
    <mergeCell ref="B2:B4"/>
    <mergeCell ref="B5:B20"/>
    <mergeCell ref="B21:B43"/>
    <mergeCell ref="B45:B52"/>
    <mergeCell ref="B53:B60"/>
    <mergeCell ref="B64:B80"/>
    <mergeCell ref="C2:C4"/>
    <mergeCell ref="C80:D80"/>
    <mergeCell ref="S45:S51"/>
    <mergeCell ref="S53:S59"/>
    <mergeCell ref="C43:D43"/>
    <mergeCell ref="C52:D52"/>
    <mergeCell ref="C60:D60"/>
    <mergeCell ref="B44:D44"/>
    <mergeCell ref="S62:S79"/>
  </mergeCells>
  <phoneticPr fontId="13" type="noConversion"/>
  <pageMargins left="0.69930555555555596" right="0.69930555555555596" top="0.75" bottom="0.75" header="0.3" footer="0.3"/>
  <pageSetup paperSize="9" scale="86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view="pageBreakPreview" zoomScaleNormal="100" zoomScaleSheetLayoutView="100" workbookViewId="0">
      <selection sqref="A1:I1"/>
    </sheetView>
  </sheetViews>
  <sheetFormatPr defaultColWidth="9" defaultRowHeight="15.75" x14ac:dyDescent="0.4"/>
  <cols>
    <col min="1" max="1" width="5.625" style="84" customWidth="1"/>
    <col min="2" max="2" width="11.625" style="85" customWidth="1"/>
    <col min="3" max="3" width="10.625" style="85" customWidth="1"/>
    <col min="4" max="4" width="20.625" style="85" customWidth="1"/>
    <col min="5" max="6" width="4.625" style="85" customWidth="1"/>
    <col min="7" max="8" width="7.125" style="85" customWidth="1"/>
    <col min="9" max="9" width="12.625" style="117" customWidth="1"/>
    <col min="10" max="16384" width="9" style="86"/>
  </cols>
  <sheetData>
    <row r="1" spans="1:9" ht="30" customHeight="1" x14ac:dyDescent="0.4">
      <c r="A1" s="35" t="s">
        <v>157</v>
      </c>
      <c r="B1" s="36"/>
      <c r="C1" s="36"/>
      <c r="D1" s="36"/>
      <c r="E1" s="36"/>
      <c r="F1" s="36"/>
      <c r="G1" s="36"/>
      <c r="H1" s="36"/>
      <c r="I1" s="36"/>
    </row>
    <row r="2" spans="1:9" s="118" customFormat="1" ht="15.95" customHeight="1" x14ac:dyDescent="0.4">
      <c r="A2" s="2" t="s">
        <v>47</v>
      </c>
      <c r="B2" s="2" t="s">
        <v>48</v>
      </c>
      <c r="C2" s="87" t="s">
        <v>49</v>
      </c>
      <c r="D2" s="88"/>
      <c r="E2" s="2" t="s">
        <v>50</v>
      </c>
      <c r="F2" s="2" t="s">
        <v>51</v>
      </c>
      <c r="G2" s="2" t="s">
        <v>52</v>
      </c>
      <c r="H2" s="2" t="s">
        <v>53</v>
      </c>
      <c r="I2" s="2" t="s">
        <v>12</v>
      </c>
    </row>
    <row r="3" spans="1:9" s="119" customFormat="1" ht="24.95" customHeight="1" x14ac:dyDescent="0.4">
      <c r="A3" s="1">
        <v>1</v>
      </c>
      <c r="B3" s="89">
        <v>20900060</v>
      </c>
      <c r="C3" s="90" t="s">
        <v>54</v>
      </c>
      <c r="D3" s="91"/>
      <c r="E3" s="2">
        <v>0.5</v>
      </c>
      <c r="F3" s="1">
        <v>1</v>
      </c>
      <c r="G3" s="1" t="s">
        <v>141</v>
      </c>
      <c r="H3" s="1"/>
      <c r="I3" s="2" t="s">
        <v>142</v>
      </c>
    </row>
    <row r="4" spans="1:9" s="119" customFormat="1" ht="24.95" customHeight="1" x14ac:dyDescent="0.4">
      <c r="A4" s="1">
        <v>2</v>
      </c>
      <c r="B4" s="2">
        <v>20900090</v>
      </c>
      <c r="C4" s="92" t="s">
        <v>154</v>
      </c>
      <c r="D4" s="91"/>
      <c r="E4" s="2">
        <v>1</v>
      </c>
      <c r="F4" s="2">
        <v>2</v>
      </c>
      <c r="G4" s="1" t="s">
        <v>143</v>
      </c>
      <c r="H4" s="1"/>
      <c r="I4" s="2"/>
    </row>
    <row r="5" spans="1:9" s="119" customFormat="1" ht="24.95" customHeight="1" x14ac:dyDescent="0.4">
      <c r="A5" s="1">
        <v>3</v>
      </c>
      <c r="B5" s="93">
        <v>20302011</v>
      </c>
      <c r="C5" s="94" t="s">
        <v>150</v>
      </c>
      <c r="D5" s="95"/>
      <c r="E5" s="2">
        <v>1</v>
      </c>
      <c r="F5" s="2">
        <v>1</v>
      </c>
      <c r="G5" s="96" t="s">
        <v>151</v>
      </c>
      <c r="H5" s="1"/>
      <c r="I5" s="2"/>
    </row>
    <row r="6" spans="1:9" s="119" customFormat="1" ht="24.95" customHeight="1" x14ac:dyDescent="0.4">
      <c r="A6" s="1">
        <v>4</v>
      </c>
      <c r="B6" s="93">
        <v>20302012</v>
      </c>
      <c r="C6" s="97" t="s">
        <v>152</v>
      </c>
      <c r="D6" s="98"/>
      <c r="E6" s="2">
        <v>2</v>
      </c>
      <c r="F6" s="2"/>
      <c r="G6" s="96" t="s">
        <v>153</v>
      </c>
      <c r="H6" s="1"/>
      <c r="I6" s="2"/>
    </row>
    <row r="7" spans="1:9" s="119" customFormat="1" ht="24.95" customHeight="1" x14ac:dyDescent="0.4">
      <c r="A7" s="1">
        <v>5</v>
      </c>
      <c r="B7" s="1">
        <v>20600650</v>
      </c>
      <c r="C7" s="94" t="s">
        <v>149</v>
      </c>
      <c r="D7" s="98"/>
      <c r="E7" s="60">
        <v>1</v>
      </c>
      <c r="F7" s="60">
        <v>1</v>
      </c>
      <c r="G7" s="60" t="s">
        <v>71</v>
      </c>
      <c r="H7" s="60"/>
      <c r="I7" s="2"/>
    </row>
    <row r="8" spans="1:9" s="119" customFormat="1" ht="24.95" customHeight="1" x14ac:dyDescent="0.4">
      <c r="A8" s="1">
        <v>6</v>
      </c>
      <c r="B8" s="1">
        <v>20600490</v>
      </c>
      <c r="C8" s="94" t="s">
        <v>148</v>
      </c>
      <c r="D8" s="98"/>
      <c r="E8" s="60">
        <v>1</v>
      </c>
      <c r="F8" s="60">
        <v>2</v>
      </c>
      <c r="G8" s="60" t="s">
        <v>72</v>
      </c>
      <c r="H8" s="60"/>
      <c r="I8" s="1"/>
    </row>
    <row r="9" spans="1:9" s="119" customFormat="1" ht="24.95" customHeight="1" x14ac:dyDescent="0.4">
      <c r="A9" s="1">
        <v>7</v>
      </c>
      <c r="B9" s="1">
        <v>20600520</v>
      </c>
      <c r="C9" s="94" t="s">
        <v>147</v>
      </c>
      <c r="D9" s="98"/>
      <c r="E9" s="60">
        <v>1</v>
      </c>
      <c r="F9" s="60">
        <v>2</v>
      </c>
      <c r="G9" s="79" t="s">
        <v>73</v>
      </c>
      <c r="H9" s="60"/>
      <c r="I9" s="1"/>
    </row>
    <row r="10" spans="1:9" s="119" customFormat="1" ht="24.95" customHeight="1" x14ac:dyDescent="0.4">
      <c r="A10" s="1">
        <v>8</v>
      </c>
      <c r="B10" s="1">
        <v>20600700</v>
      </c>
      <c r="C10" s="94" t="s">
        <v>146</v>
      </c>
      <c r="D10" s="98"/>
      <c r="E10" s="99">
        <v>6</v>
      </c>
      <c r="F10" s="60">
        <v>16</v>
      </c>
      <c r="G10" s="60" t="s">
        <v>74</v>
      </c>
      <c r="H10" s="60" t="s">
        <v>75</v>
      </c>
      <c r="I10" s="1"/>
    </row>
    <row r="11" spans="1:9" s="119" customFormat="1" ht="24.95" customHeight="1" x14ac:dyDescent="0.4">
      <c r="A11" s="1">
        <v>9</v>
      </c>
      <c r="B11" s="1">
        <v>20600710</v>
      </c>
      <c r="C11" s="94" t="s">
        <v>145</v>
      </c>
      <c r="D11" s="98"/>
      <c r="E11" s="99">
        <v>14</v>
      </c>
      <c r="F11" s="60">
        <v>16</v>
      </c>
      <c r="G11" s="60" t="s">
        <v>76</v>
      </c>
      <c r="H11" s="60" t="s">
        <v>77</v>
      </c>
      <c r="I11" s="1"/>
    </row>
    <row r="12" spans="1:9" s="119" customFormat="1" ht="24.95" customHeight="1" x14ac:dyDescent="0.4">
      <c r="A12" s="1">
        <v>10</v>
      </c>
      <c r="B12" s="1">
        <v>20600550</v>
      </c>
      <c r="C12" s="94" t="s">
        <v>144</v>
      </c>
      <c r="D12" s="98"/>
      <c r="E12" s="1">
        <v>1</v>
      </c>
      <c r="F12" s="2">
        <v>4</v>
      </c>
      <c r="G12" s="79" t="s">
        <v>78</v>
      </c>
      <c r="H12" s="2"/>
      <c r="I12" s="1"/>
    </row>
    <row r="13" spans="1:9" s="119" customFormat="1" x14ac:dyDescent="0.4">
      <c r="A13" s="87" t="s">
        <v>55</v>
      </c>
      <c r="B13" s="100"/>
      <c r="C13" s="100"/>
      <c r="D13" s="88"/>
      <c r="E13" s="2">
        <f>SUM(E3:E12)</f>
        <v>28.5</v>
      </c>
      <c r="F13" s="2">
        <v>41</v>
      </c>
      <c r="G13" s="2"/>
      <c r="H13" s="2"/>
      <c r="I13" s="2"/>
    </row>
    <row r="14" spans="1:9" s="119" customFormat="1" x14ac:dyDescent="0.4">
      <c r="A14" s="101"/>
      <c r="B14" s="101"/>
      <c r="C14" s="101"/>
      <c r="D14" s="101"/>
      <c r="E14" s="101"/>
      <c r="F14" s="101"/>
      <c r="G14" s="101"/>
      <c r="H14" s="101"/>
      <c r="I14" s="101"/>
    </row>
    <row r="15" spans="1:9" s="119" customFormat="1" x14ac:dyDescent="0.4">
      <c r="A15" s="102"/>
      <c r="B15" s="102"/>
      <c r="C15" s="102"/>
      <c r="D15" s="102"/>
      <c r="E15" s="102"/>
      <c r="F15" s="102"/>
      <c r="G15" s="102"/>
      <c r="H15" s="102"/>
      <c r="I15" s="101"/>
    </row>
    <row r="16" spans="1:9" s="119" customFormat="1" x14ac:dyDescent="0.4">
      <c r="A16" s="102"/>
      <c r="B16" s="102"/>
      <c r="C16" s="102"/>
      <c r="D16" s="102"/>
      <c r="E16" s="102"/>
      <c r="F16" s="102"/>
      <c r="G16" s="102"/>
      <c r="H16" s="102"/>
      <c r="I16" s="101"/>
    </row>
    <row r="17" spans="1:9" s="119" customFormat="1" x14ac:dyDescent="0.4">
      <c r="A17" s="102"/>
      <c r="B17" s="102"/>
      <c r="C17" s="102"/>
      <c r="D17" s="102"/>
      <c r="E17" s="102"/>
      <c r="F17" s="102"/>
      <c r="G17" s="102"/>
      <c r="H17" s="102"/>
      <c r="I17" s="101"/>
    </row>
    <row r="18" spans="1:9" s="119" customFormat="1" x14ac:dyDescent="0.4">
      <c r="A18" s="102"/>
      <c r="B18" s="102"/>
      <c r="C18" s="102"/>
      <c r="D18" s="102"/>
      <c r="E18" s="102"/>
      <c r="F18" s="102"/>
      <c r="G18" s="102"/>
      <c r="H18" s="102"/>
      <c r="I18" s="101"/>
    </row>
    <row r="19" spans="1:9" s="119" customFormat="1" ht="30" customHeight="1" x14ac:dyDescent="0.4">
      <c r="A19" s="35" t="s">
        <v>79</v>
      </c>
      <c r="B19" s="36"/>
      <c r="C19" s="36"/>
      <c r="D19" s="36"/>
      <c r="E19" s="36"/>
      <c r="F19" s="36"/>
      <c r="G19" s="36"/>
      <c r="H19" s="36"/>
      <c r="I19" s="36"/>
    </row>
    <row r="20" spans="1:9" s="103" customFormat="1" ht="24.95" customHeight="1" x14ac:dyDescent="0.4">
      <c r="A20" s="87" t="s">
        <v>56</v>
      </c>
      <c r="B20" s="88"/>
      <c r="C20" s="2" t="s">
        <v>50</v>
      </c>
      <c r="D20" s="87" t="s">
        <v>57</v>
      </c>
      <c r="E20" s="88"/>
      <c r="F20" s="87" t="s">
        <v>58</v>
      </c>
      <c r="G20" s="88"/>
      <c r="H20" s="87" t="s">
        <v>59</v>
      </c>
      <c r="I20" s="88"/>
    </row>
    <row r="21" spans="1:9" ht="15.95" customHeight="1" x14ac:dyDescent="0.4">
      <c r="A21" s="41" t="s">
        <v>13</v>
      </c>
      <c r="B21" s="1" t="s">
        <v>60</v>
      </c>
      <c r="C21" s="2">
        <v>32</v>
      </c>
      <c r="D21" s="33">
        <f>C21/$C$27</f>
        <v>0.2119205298013245</v>
      </c>
      <c r="E21" s="34"/>
      <c r="F21" s="33">
        <f>C21/122.5</f>
        <v>0.26122448979591839</v>
      </c>
      <c r="G21" s="34"/>
      <c r="H21" s="27" t="s">
        <v>155</v>
      </c>
      <c r="I21" s="28"/>
    </row>
    <row r="22" spans="1:9" ht="15.95" customHeight="1" x14ac:dyDescent="0.4">
      <c r="A22" s="46"/>
      <c r="B22" s="1" t="s">
        <v>61</v>
      </c>
      <c r="C22" s="2">
        <v>16</v>
      </c>
      <c r="D22" s="33">
        <f t="shared" ref="D22:D27" si="0">C22/$C$27</f>
        <v>0.10596026490066225</v>
      </c>
      <c r="E22" s="34"/>
      <c r="F22" s="33">
        <f t="shared" ref="F22:F25" si="1">C22/122.5</f>
        <v>0.1306122448979592</v>
      </c>
      <c r="G22" s="34"/>
      <c r="H22" s="29"/>
      <c r="I22" s="30"/>
    </row>
    <row r="23" spans="1:9" s="119" customFormat="1" ht="15.95" customHeight="1" x14ac:dyDescent="0.4">
      <c r="A23" s="104" t="s">
        <v>41</v>
      </c>
      <c r="B23" s="105"/>
      <c r="C23" s="2">
        <v>15.5</v>
      </c>
      <c r="D23" s="33">
        <f t="shared" si="0"/>
        <v>0.10264900662251655</v>
      </c>
      <c r="E23" s="34"/>
      <c r="F23" s="33">
        <f t="shared" si="1"/>
        <v>0.12653061224489795</v>
      </c>
      <c r="G23" s="34"/>
      <c r="H23" s="29"/>
      <c r="I23" s="30"/>
    </row>
    <row r="24" spans="1:9" s="119" customFormat="1" ht="15.95" customHeight="1" x14ac:dyDescent="0.4">
      <c r="A24" s="106" t="s">
        <v>43</v>
      </c>
      <c r="B24" s="107" t="s">
        <v>62</v>
      </c>
      <c r="C24" s="2">
        <v>22</v>
      </c>
      <c r="D24" s="33">
        <f t="shared" si="0"/>
        <v>0.14569536423841059</v>
      </c>
      <c r="E24" s="34"/>
      <c r="F24" s="33">
        <f t="shared" si="1"/>
        <v>0.17959183673469387</v>
      </c>
      <c r="G24" s="34"/>
      <c r="H24" s="29"/>
      <c r="I24" s="30"/>
    </row>
    <row r="25" spans="1:9" s="119" customFormat="1" ht="15.95" customHeight="1" x14ac:dyDescent="0.4">
      <c r="A25" s="108"/>
      <c r="B25" s="109" t="s">
        <v>63</v>
      </c>
      <c r="C25" s="2">
        <v>37</v>
      </c>
      <c r="D25" s="33">
        <f t="shared" si="0"/>
        <v>0.24503311258278146</v>
      </c>
      <c r="E25" s="34"/>
      <c r="F25" s="33">
        <f t="shared" si="1"/>
        <v>0.30204081632653063</v>
      </c>
      <c r="G25" s="34"/>
      <c r="H25" s="29"/>
      <c r="I25" s="30"/>
    </row>
    <row r="26" spans="1:9" s="119" customFormat="1" ht="15.95" customHeight="1" x14ac:dyDescent="0.4">
      <c r="A26" s="104" t="s">
        <v>64</v>
      </c>
      <c r="B26" s="105"/>
      <c r="C26" s="2">
        <v>28.5</v>
      </c>
      <c r="D26" s="33">
        <f t="shared" si="0"/>
        <v>0.18874172185430463</v>
      </c>
      <c r="E26" s="34"/>
      <c r="F26" s="33" t="s">
        <v>65</v>
      </c>
      <c r="G26" s="34"/>
      <c r="H26" s="29"/>
      <c r="I26" s="30"/>
    </row>
    <row r="27" spans="1:9" s="119" customFormat="1" ht="15.95" customHeight="1" x14ac:dyDescent="0.4">
      <c r="A27" s="104" t="s">
        <v>66</v>
      </c>
      <c r="B27" s="105"/>
      <c r="C27" s="4">
        <f>SUM(C21:C26)</f>
        <v>151</v>
      </c>
      <c r="D27" s="33">
        <f t="shared" si="0"/>
        <v>1</v>
      </c>
      <c r="E27" s="34"/>
      <c r="F27" s="33" t="s">
        <v>65</v>
      </c>
      <c r="G27" s="34"/>
      <c r="H27" s="29"/>
      <c r="I27" s="30"/>
    </row>
    <row r="28" spans="1:9" s="119" customFormat="1" ht="15.95" customHeight="1" x14ac:dyDescent="0.4">
      <c r="A28" s="104" t="s">
        <v>67</v>
      </c>
      <c r="B28" s="105"/>
      <c r="C28" s="1">
        <v>45</v>
      </c>
      <c r="D28" s="33">
        <v>0.3</v>
      </c>
      <c r="E28" s="110"/>
      <c r="F28" s="33" t="s">
        <v>65</v>
      </c>
      <c r="G28" s="34"/>
      <c r="H28" s="31"/>
      <c r="I28" s="32"/>
    </row>
    <row r="29" spans="1:9" s="119" customFormat="1" ht="15.95" customHeight="1" x14ac:dyDescent="0.4">
      <c r="A29" s="111"/>
      <c r="B29" s="111"/>
      <c r="C29" s="111"/>
      <c r="D29" s="111"/>
      <c r="E29" s="111"/>
      <c r="F29" s="111"/>
      <c r="G29" s="111"/>
      <c r="H29" s="111"/>
      <c r="I29" s="111"/>
    </row>
    <row r="30" spans="1:9" s="119" customFormat="1" ht="15.95" customHeight="1" x14ac:dyDescent="0.4">
      <c r="A30" s="112"/>
      <c r="B30" s="113"/>
      <c r="C30" s="113"/>
      <c r="D30" s="113"/>
      <c r="E30" s="113"/>
      <c r="F30" s="113"/>
      <c r="G30" s="113"/>
      <c r="H30" s="114" t="s">
        <v>68</v>
      </c>
      <c r="I30" s="115"/>
    </row>
    <row r="31" spans="1:9" s="119" customFormat="1" ht="15.95" customHeight="1" x14ac:dyDescent="0.4">
      <c r="A31" s="112"/>
      <c r="B31" s="113"/>
      <c r="C31" s="113"/>
      <c r="D31" s="113"/>
      <c r="E31" s="113"/>
      <c r="F31" s="113"/>
      <c r="G31" s="113"/>
      <c r="H31" s="113"/>
      <c r="I31" s="116"/>
    </row>
    <row r="32" spans="1:9" x14ac:dyDescent="0.4">
      <c r="A32" s="112"/>
      <c r="B32" s="113"/>
      <c r="C32" s="113"/>
      <c r="D32" s="113"/>
      <c r="E32" s="113"/>
      <c r="F32" s="113"/>
      <c r="G32" s="113"/>
      <c r="H32" s="114" t="s">
        <v>69</v>
      </c>
      <c r="I32" s="115"/>
    </row>
    <row r="33" ht="19.5" customHeight="1" x14ac:dyDescent="0.4"/>
  </sheetData>
  <mergeCells count="43">
    <mergeCell ref="A19:I19"/>
    <mergeCell ref="C5:D5"/>
    <mergeCell ref="A1:I1"/>
    <mergeCell ref="C2:D2"/>
    <mergeCell ref="C3:D3"/>
    <mergeCell ref="C4:D4"/>
    <mergeCell ref="A13:D13"/>
    <mergeCell ref="C7:D7"/>
    <mergeCell ref="C8:D8"/>
    <mergeCell ref="C9:D9"/>
    <mergeCell ref="C10:D10"/>
    <mergeCell ref="C11:D11"/>
    <mergeCell ref="C12:D12"/>
    <mergeCell ref="C6:D6"/>
    <mergeCell ref="H20:I20"/>
    <mergeCell ref="A26:B26"/>
    <mergeCell ref="D26:E26"/>
    <mergeCell ref="F26:G26"/>
    <mergeCell ref="D21:E21"/>
    <mergeCell ref="F21:G21"/>
    <mergeCell ref="D22:E22"/>
    <mergeCell ref="F24:G24"/>
    <mergeCell ref="D25:E25"/>
    <mergeCell ref="F25:G25"/>
    <mergeCell ref="A20:B20"/>
    <mergeCell ref="D20:E20"/>
    <mergeCell ref="F20:G20"/>
    <mergeCell ref="H30:I30"/>
    <mergeCell ref="H32:I32"/>
    <mergeCell ref="A21:A22"/>
    <mergeCell ref="A24:A25"/>
    <mergeCell ref="H21:I28"/>
    <mergeCell ref="A27:B27"/>
    <mergeCell ref="D27:E27"/>
    <mergeCell ref="F27:G27"/>
    <mergeCell ref="A28:B28"/>
    <mergeCell ref="D28:E28"/>
    <mergeCell ref="F22:G22"/>
    <mergeCell ref="A23:B23"/>
    <mergeCell ref="D23:E23"/>
    <mergeCell ref="F23:G23"/>
    <mergeCell ref="F28:G28"/>
    <mergeCell ref="D24:E24"/>
  </mergeCells>
  <phoneticPr fontId="1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24360</cp:lastModifiedBy>
  <cp:lastPrinted>2018-05-11T01:45:00Z</cp:lastPrinted>
  <dcterms:created xsi:type="dcterms:W3CDTF">2006-12-06T04:52:00Z</dcterms:created>
  <dcterms:modified xsi:type="dcterms:W3CDTF">2018-08-22T11:42:59Z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