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-15" yWindow="3930" windowWidth="20550" windowHeight="3915" activeTab="1"/>
  </bookViews>
  <sheets>
    <sheet name="教学进程表" sheetId="1" r:id="rId1"/>
    <sheet name="实践环节与最低学分要求" sheetId="2" r:id="rId2"/>
  </sheets>
  <definedNames>
    <definedName name="_xlnm.Print_Area" localSheetId="0">教学进程表!$A$1:$O$51</definedName>
    <definedName name="_xlnm.Print_Area" localSheetId="1">实践环节与最低学分要求!$A$1:$I$27</definedName>
    <definedName name="_xlnm.Print_Titles" localSheetId="0">教学进程表!$2:$4</definedName>
  </definedNames>
  <calcPr calcId="144525" concurrentCalc="0"/>
</workbook>
</file>

<file path=xl/calcChain.xml><?xml version="1.0" encoding="utf-8"?>
<calcChain xmlns="http://schemas.openxmlformats.org/spreadsheetml/2006/main">
  <c r="G37" i="1" l="1"/>
  <c r="F37" i="1"/>
  <c r="E37" i="1"/>
  <c r="H10" i="1"/>
  <c r="D22" i="2"/>
  <c r="D16" i="2"/>
  <c r="F16" i="2"/>
  <c r="F19" i="2"/>
  <c r="F18" i="2"/>
  <c r="F17" i="2"/>
  <c r="F15" i="2"/>
  <c r="D15" i="2"/>
  <c r="D17" i="2"/>
  <c r="D18" i="2"/>
  <c r="D19" i="2"/>
  <c r="D20" i="2"/>
  <c r="D21" i="2"/>
  <c r="I30" i="1"/>
  <c r="H30" i="1"/>
  <c r="F30" i="1"/>
  <c r="E30" i="1"/>
  <c r="I10" i="1"/>
</calcChain>
</file>

<file path=xl/sharedStrings.xml><?xml version="1.0" encoding="utf-8"?>
<sst xmlns="http://schemas.openxmlformats.org/spreadsheetml/2006/main" count="154" uniqueCount="116">
  <si>
    <t>NO.</t>
  </si>
  <si>
    <r>
      <rPr>
        <sz val="10"/>
        <rFont val="宋体"/>
        <family val="3"/>
        <charset val="134"/>
      </rPr>
      <t>执笔者：</t>
    </r>
  </si>
  <si>
    <r>
      <rPr>
        <sz val="10"/>
        <rFont val="宋体"/>
        <family val="3"/>
        <charset val="134"/>
      </rPr>
      <t>审核者：</t>
    </r>
  </si>
  <si>
    <t>/</t>
    <phoneticPr fontId="5" type="noConversion"/>
  </si>
  <si>
    <t>2018级英语（专升本2+2）专业教学进程表</t>
    <phoneticPr fontId="5" type="noConversion"/>
  </si>
  <si>
    <r>
      <t>1</t>
    </r>
    <r>
      <rPr>
        <sz val="8"/>
        <rFont val="微软雅黑"/>
        <family val="1"/>
        <charset val="134"/>
      </rPr>
      <t>、</t>
    </r>
    <r>
      <rPr>
        <sz val="8"/>
        <rFont val="Times New Roman"/>
        <family val="1"/>
      </rPr>
      <t>3</t>
    </r>
    <phoneticPr fontId="5" type="noConversion"/>
  </si>
  <si>
    <t>1-2</t>
    <phoneticPr fontId="5" type="noConversion"/>
  </si>
  <si>
    <r>
      <rPr>
        <sz val="8"/>
        <rFont val="宋体"/>
        <family val="3"/>
        <charset val="134"/>
      </rPr>
      <t>思想政治课社会实践</t>
    </r>
    <r>
      <rPr>
        <sz val="8"/>
        <rFont val="Times New Roman"/>
        <family val="1"/>
      </rPr>
      <t>II
Social Practice of Ideological and Political Lesson II</t>
    </r>
    <phoneticPr fontId="5" type="noConversion"/>
  </si>
  <si>
    <r>
      <t>1</t>
    </r>
    <r>
      <rPr>
        <sz val="8"/>
        <rFont val="宋体"/>
        <family val="1"/>
        <charset val="134"/>
      </rPr>
      <t>短</t>
    </r>
    <phoneticPr fontId="5" type="noConversion"/>
  </si>
  <si>
    <r>
      <rPr>
        <sz val="8"/>
        <rFont val="宋体"/>
        <family val="3"/>
        <charset val="134"/>
      </rPr>
      <t>考查</t>
    </r>
  </si>
  <si>
    <r>
      <rPr>
        <sz val="8"/>
        <rFont val="宋体"/>
        <family val="3"/>
        <charset val="134"/>
      </rPr>
      <t xml:space="preserve">职业规划与就业指导
</t>
    </r>
    <r>
      <rPr>
        <sz val="8"/>
        <rFont val="Times New Roman"/>
        <family val="1"/>
      </rPr>
      <t>Career Planning and Guidance</t>
    </r>
    <phoneticPr fontId="5" type="noConversion"/>
  </si>
  <si>
    <r>
      <rPr>
        <sz val="8"/>
        <rFont val="宋体"/>
        <family val="3"/>
        <charset val="134"/>
      </rPr>
      <t>模块Ⅰ</t>
    </r>
  </si>
  <si>
    <r>
      <rPr>
        <sz val="8"/>
        <rFont val="宋体"/>
        <family val="3"/>
        <charset val="134"/>
      </rPr>
      <t>模块Ⅱ</t>
    </r>
  </si>
  <si>
    <r>
      <rPr>
        <sz val="8"/>
        <rFont val="宋体"/>
        <family val="3"/>
        <charset val="134"/>
      </rPr>
      <t>模块Ⅲ</t>
    </r>
  </si>
  <si>
    <r>
      <rPr>
        <sz val="8"/>
        <rFont val="宋体"/>
        <family val="3"/>
        <charset val="134"/>
      </rPr>
      <t>模块Ⅳ</t>
    </r>
  </si>
  <si>
    <r>
      <rPr>
        <sz val="8"/>
        <rFont val="宋体"/>
        <family val="3"/>
        <charset val="134"/>
      </rPr>
      <t xml:space="preserve">体质健康训练
</t>
    </r>
    <r>
      <rPr>
        <sz val="8"/>
        <rFont val="Times New Roman"/>
        <family val="1"/>
      </rPr>
      <t>Physical Fitness Training</t>
    </r>
    <phoneticPr fontId="5" type="noConversion"/>
  </si>
  <si>
    <t>通识选修课</t>
    <phoneticPr fontId="5" type="noConversion"/>
  </si>
  <si>
    <r>
      <rPr>
        <sz val="8"/>
        <rFont val="宋体"/>
        <family val="3"/>
        <charset val="134"/>
      </rPr>
      <t>课程编码</t>
    </r>
  </si>
  <si>
    <r>
      <rPr>
        <sz val="8"/>
        <rFont val="宋体"/>
        <family val="3"/>
        <charset val="134"/>
      </rPr>
      <t>课程名称</t>
    </r>
  </si>
  <si>
    <r>
      <rPr>
        <sz val="8"/>
        <rFont val="宋体"/>
        <family val="3"/>
        <charset val="134"/>
      </rPr>
      <t>学分</t>
    </r>
  </si>
  <si>
    <r>
      <rPr>
        <sz val="8"/>
        <rFont val="宋体"/>
        <family val="3"/>
        <charset val="134"/>
      </rPr>
      <t>周数</t>
    </r>
  </si>
  <si>
    <r>
      <rPr>
        <sz val="8"/>
        <rFont val="宋体"/>
        <family val="3"/>
        <charset val="134"/>
      </rPr>
      <t>安排学期</t>
    </r>
  </si>
  <si>
    <r>
      <rPr>
        <sz val="8"/>
        <rFont val="宋体"/>
        <family val="3"/>
        <charset val="134"/>
      </rPr>
      <t>上机时数</t>
    </r>
  </si>
  <si>
    <r>
      <rPr>
        <sz val="8"/>
        <rFont val="宋体"/>
        <family val="3"/>
        <charset val="134"/>
      </rPr>
      <t>备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注</t>
    </r>
  </si>
  <si>
    <r>
      <t>1</t>
    </r>
    <r>
      <rPr>
        <sz val="8"/>
        <color indexed="8"/>
        <rFont val="宋体"/>
        <family val="3"/>
        <charset val="134"/>
      </rPr>
      <t>短</t>
    </r>
    <phoneticPr fontId="5" type="noConversion"/>
  </si>
  <si>
    <r>
      <rPr>
        <sz val="8"/>
        <rFont val="宋体"/>
        <family val="3"/>
        <charset val="134"/>
      </rPr>
      <t>独立实践环节小计</t>
    </r>
  </si>
  <si>
    <r>
      <rPr>
        <sz val="8"/>
        <rFont val="宋体"/>
        <family val="3"/>
        <charset val="134"/>
      </rPr>
      <t>思想政治课社会实践</t>
    </r>
    <r>
      <rPr>
        <sz val="8"/>
        <rFont val="Times New Roman"/>
        <family val="1"/>
      </rPr>
      <t>I
Social Practice of Ideological and Political Lesson I</t>
    </r>
    <phoneticPr fontId="5" type="noConversion"/>
  </si>
  <si>
    <r>
      <rPr>
        <sz val="8"/>
        <rFont val="宋体"/>
        <family val="3"/>
        <charset val="134"/>
      </rPr>
      <t>专业实习</t>
    </r>
    <r>
      <rPr>
        <sz val="8"/>
        <rFont val="Times New Roman"/>
        <family val="1"/>
      </rPr>
      <t xml:space="preserve">                                                                   Professional Practice </t>
    </r>
    <phoneticPr fontId="5" type="noConversion"/>
  </si>
  <si>
    <r>
      <rPr>
        <sz val="8"/>
        <rFont val="宋体"/>
        <family val="3"/>
        <charset val="134"/>
      </rPr>
      <t>毕业设计（论文）</t>
    </r>
    <r>
      <rPr>
        <sz val="8"/>
        <rFont val="Times New Roman"/>
        <family val="1"/>
      </rPr>
      <t xml:space="preserve">                                                    Graduation Design (Thesis)</t>
    </r>
    <phoneticPr fontId="5" type="noConversion"/>
  </si>
  <si>
    <r>
      <rPr>
        <sz val="8"/>
        <rFont val="宋体"/>
        <family val="3"/>
        <charset val="134"/>
      </rPr>
      <t>课程类型</t>
    </r>
  </si>
  <si>
    <r>
      <rPr>
        <sz val="8"/>
        <rFont val="宋体"/>
        <family val="3"/>
        <charset val="134"/>
      </rPr>
      <t>占毕业总学分比例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</si>
  <si>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占课内总学分比例</t>
    </r>
    <r>
      <rPr>
        <sz val="8"/>
        <rFont val="Times New Roman"/>
        <family val="1"/>
      </rPr>
      <t>(%)</t>
    </r>
  </si>
  <si>
    <r>
      <rPr>
        <sz val="8"/>
        <rFont val="宋体"/>
        <family val="3"/>
        <charset val="134"/>
      </rPr>
      <t>最低毕业学分要求</t>
    </r>
  </si>
  <si>
    <r>
      <rPr>
        <sz val="8"/>
        <rFont val="宋体"/>
        <family val="3"/>
        <charset val="134"/>
      </rPr>
      <t>通识课程</t>
    </r>
  </si>
  <si>
    <r>
      <rPr>
        <sz val="8"/>
        <rFont val="宋体"/>
        <family val="3"/>
        <charset val="134"/>
      </rPr>
      <t>通识必修课</t>
    </r>
  </si>
  <si>
    <r>
      <t>80</t>
    </r>
    <r>
      <rPr>
        <sz val="8"/>
        <rFont val="宋体"/>
        <family val="3"/>
        <charset val="134"/>
      </rPr>
      <t>学分</t>
    </r>
    <phoneticPr fontId="5" type="noConversion"/>
  </si>
  <si>
    <r>
      <rPr>
        <sz val="8"/>
        <rFont val="宋体"/>
        <family val="3"/>
        <charset val="134"/>
      </rPr>
      <t>专业基础课</t>
    </r>
  </si>
  <si>
    <r>
      <rPr>
        <sz val="8"/>
        <rFont val="宋体"/>
        <family val="3"/>
        <charset val="134"/>
      </rPr>
      <t>专业课</t>
    </r>
  </si>
  <si>
    <r>
      <rPr>
        <sz val="8"/>
        <rFont val="宋体"/>
        <family val="3"/>
        <charset val="134"/>
      </rPr>
      <t>专业必修课</t>
    </r>
  </si>
  <si>
    <r>
      <rPr>
        <sz val="8"/>
        <rFont val="宋体"/>
        <family val="3"/>
        <charset val="134"/>
      </rPr>
      <t>专业选修课</t>
    </r>
  </si>
  <si>
    <r>
      <rPr>
        <sz val="8"/>
        <rFont val="宋体"/>
        <family val="3"/>
        <charset val="134"/>
      </rPr>
      <t>独立实践环节</t>
    </r>
  </si>
  <si>
    <r>
      <rPr>
        <sz val="8"/>
        <rFont val="宋体"/>
        <family val="3"/>
        <charset val="134"/>
      </rPr>
      <t>合计</t>
    </r>
  </si>
  <si>
    <r>
      <rPr>
        <sz val="8"/>
        <color indexed="8"/>
        <rFont val="宋体"/>
        <family val="3"/>
        <charset val="134"/>
      </rPr>
      <t>全部实践环节（含实验等）</t>
    </r>
  </si>
  <si>
    <t>英语（专升本2+2）专业独立实践教学环节安排表</t>
    <phoneticPr fontId="5" type="noConversion"/>
  </si>
  <si>
    <t>英语（专升本2+2）专业毕业学分要求</t>
    <phoneticPr fontId="5" type="noConversion"/>
  </si>
  <si>
    <r>
      <rPr>
        <sz val="8"/>
        <rFont val="宋体"/>
        <family val="3"/>
        <charset val="134"/>
      </rPr>
      <t>课
程
类
别</t>
    </r>
  </si>
  <si>
    <r>
      <rPr>
        <sz val="8"/>
        <rFont val="宋体"/>
        <family val="3"/>
        <charset val="134"/>
      </rPr>
      <t>课程性质</t>
    </r>
  </si>
  <si>
    <r>
      <rPr>
        <sz val="8"/>
        <rFont val="宋体"/>
        <family val="3"/>
        <charset val="134"/>
      </rPr>
      <t>课
程
代
码</t>
    </r>
  </si>
  <si>
    <r>
      <rPr>
        <sz val="8"/>
        <rFont val="宋体"/>
        <family val="3"/>
        <charset val="134"/>
      </rPr>
      <t>课
程
名
称</t>
    </r>
  </si>
  <si>
    <r>
      <rPr>
        <sz val="8"/>
        <rFont val="宋体"/>
        <family val="3"/>
        <charset val="134"/>
      </rPr>
      <t>学
分</t>
    </r>
  </si>
  <si>
    <r>
      <rPr>
        <sz val="8"/>
        <rFont val="宋体"/>
        <family val="3"/>
        <charset val="134"/>
      </rPr>
      <t>总
学
时</t>
    </r>
  </si>
  <si>
    <r>
      <rPr>
        <sz val="8"/>
        <rFont val="宋体"/>
        <family val="3"/>
        <charset val="134"/>
      </rPr>
      <t>讲
课
学
时</t>
    </r>
  </si>
  <si>
    <r>
      <rPr>
        <sz val="8"/>
        <rFont val="宋体"/>
        <family val="3"/>
        <charset val="134"/>
      </rPr>
      <t>实
验
学
时</t>
    </r>
  </si>
  <si>
    <r>
      <rPr>
        <sz val="8"/>
        <rFont val="宋体"/>
        <family val="3"/>
        <charset val="134"/>
      </rPr>
      <t>上
机
学
时</t>
    </r>
  </si>
  <si>
    <r>
      <rPr>
        <sz val="8"/>
        <rFont val="宋体"/>
        <family val="3"/>
        <charset val="134"/>
      </rPr>
      <t>考
核
方
式</t>
    </r>
  </si>
  <si>
    <r>
      <rPr>
        <sz val="8"/>
        <rFont val="宋体"/>
        <family val="3"/>
        <charset val="134"/>
      </rPr>
      <t>备注</t>
    </r>
  </si>
  <si>
    <r>
      <rPr>
        <sz val="8"/>
        <rFont val="宋体"/>
        <family val="3"/>
        <charset val="134"/>
      </rPr>
      <t>分配至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至</t>
    </r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学期</t>
    </r>
    <phoneticPr fontId="5" type="noConversion"/>
  </si>
  <si>
    <r>
      <rPr>
        <sz val="8"/>
        <rFont val="宋体"/>
        <family val="3"/>
        <charset val="134"/>
      </rPr>
      <t>必修</t>
    </r>
  </si>
  <si>
    <r>
      <rPr>
        <sz val="8"/>
        <rFont val="宋体"/>
        <family val="3"/>
        <charset val="134"/>
      </rPr>
      <t>考试</t>
    </r>
  </si>
  <si>
    <r>
      <rPr>
        <sz val="8"/>
        <rFont val="宋体"/>
        <family val="3"/>
        <charset val="134"/>
      </rPr>
      <t>法语（二外）Ⅰ（二选一）</t>
    </r>
    <r>
      <rPr>
        <sz val="8"/>
        <rFont val="Times New Roman"/>
        <family val="1"/>
      </rPr>
      <t>French (Second Foreign Language course) I</t>
    </r>
    <phoneticPr fontId="5" type="noConversion"/>
  </si>
  <si>
    <r>
      <rPr>
        <sz val="8"/>
        <rFont val="宋体"/>
        <family val="3"/>
        <charset val="134"/>
      </rPr>
      <t>法语（二外）Ⅱ（二选一）</t>
    </r>
    <r>
      <rPr>
        <sz val="8"/>
        <rFont val="Times New Roman"/>
        <family val="1"/>
      </rPr>
      <t>French (Second Foreign Language course) II</t>
    </r>
    <phoneticPr fontId="5" type="noConversion"/>
  </si>
  <si>
    <r>
      <rPr>
        <b/>
        <sz val="8"/>
        <rFont val="宋体"/>
        <family val="3"/>
        <charset val="134"/>
      </rPr>
      <t>通识必修课小计</t>
    </r>
  </si>
  <si>
    <r>
      <rPr>
        <sz val="8"/>
        <rFont val="宋体"/>
        <family val="3"/>
        <charset val="134"/>
      </rPr>
      <t>无方向</t>
    </r>
  </si>
  <si>
    <r>
      <rPr>
        <sz val="8"/>
        <rFont val="宋体"/>
        <family val="3"/>
        <charset val="134"/>
      </rPr>
      <t>考试</t>
    </r>
    <phoneticPr fontId="5" type="noConversion"/>
  </si>
  <si>
    <r>
      <rPr>
        <sz val="8"/>
        <rFont val="宋体"/>
        <family val="3"/>
        <charset val="134"/>
      </rPr>
      <t>中级英语听力</t>
    </r>
    <r>
      <rPr>
        <sz val="8"/>
        <rFont val="Times New Roman"/>
        <family val="1"/>
      </rPr>
      <t>I
English Listening I</t>
    </r>
    <phoneticPr fontId="5" type="noConversion"/>
  </si>
  <si>
    <r>
      <rPr>
        <sz val="8"/>
        <rFont val="宋体"/>
        <family val="3"/>
        <charset val="134"/>
      </rPr>
      <t>中级英语听力</t>
    </r>
    <r>
      <rPr>
        <sz val="8"/>
        <rFont val="Times New Roman"/>
        <family val="1"/>
      </rPr>
      <t>II
English Listening II</t>
    </r>
    <phoneticPr fontId="5" type="noConversion"/>
  </si>
  <si>
    <r>
      <rPr>
        <sz val="8"/>
        <rFont val="宋体"/>
        <family val="3"/>
        <charset val="134"/>
      </rPr>
      <t>英语口语</t>
    </r>
    <r>
      <rPr>
        <sz val="8"/>
        <rFont val="Times New Roman"/>
        <family val="1"/>
      </rPr>
      <t>I
Spoken English I</t>
    </r>
    <phoneticPr fontId="5" type="noConversion"/>
  </si>
  <si>
    <r>
      <rPr>
        <sz val="8"/>
        <rFont val="宋体"/>
        <family val="3"/>
        <charset val="134"/>
      </rPr>
      <t>考查</t>
    </r>
    <phoneticPr fontId="5" type="noConversion"/>
  </si>
  <si>
    <r>
      <rPr>
        <sz val="8"/>
        <rFont val="宋体"/>
        <family val="3"/>
        <charset val="134"/>
      </rPr>
      <t>英语口语</t>
    </r>
    <r>
      <rPr>
        <sz val="8"/>
        <rFont val="Times New Roman"/>
        <family val="1"/>
      </rPr>
      <t>II
Spoken English II</t>
    </r>
    <phoneticPr fontId="5" type="noConversion"/>
  </si>
  <si>
    <r>
      <rPr>
        <b/>
        <sz val="8"/>
        <rFont val="宋体"/>
        <family val="3"/>
        <charset val="134"/>
      </rPr>
      <t>专业基础课小计</t>
    </r>
  </si>
  <si>
    <r>
      <rPr>
        <sz val="8"/>
        <rFont val="宋体"/>
        <family val="3"/>
        <charset val="134"/>
      </rPr>
      <t>英语国家概况与文化</t>
    </r>
    <r>
      <rPr>
        <sz val="8"/>
        <rFont val="Times New Roman"/>
        <family val="1"/>
      </rPr>
      <t xml:space="preserve">
A Brief Introduction to English-speaking Countries and Their Cultures</t>
    </r>
    <phoneticPr fontId="5" type="noConversion"/>
  </si>
  <si>
    <r>
      <rPr>
        <sz val="8"/>
        <rFont val="宋体"/>
        <family val="3"/>
        <charset val="134"/>
      </rPr>
      <t>必修</t>
    </r>
    <phoneticPr fontId="5" type="noConversion"/>
  </si>
  <si>
    <r>
      <rPr>
        <sz val="8"/>
        <rFont val="宋体"/>
        <family val="3"/>
        <charset val="134"/>
      </rPr>
      <t>英国文学史</t>
    </r>
    <r>
      <rPr>
        <sz val="8"/>
        <rFont val="Times New Roman"/>
        <family val="1"/>
      </rPr>
      <t xml:space="preserve">
A History of British Literature</t>
    </r>
    <phoneticPr fontId="5" type="noConversion"/>
  </si>
  <si>
    <r>
      <rPr>
        <b/>
        <sz val="8"/>
        <rFont val="宋体"/>
        <family val="3"/>
        <charset val="134"/>
      </rPr>
      <t>专业必修课小计</t>
    </r>
  </si>
  <si>
    <r>
      <rPr>
        <sz val="8"/>
        <rFont val="宋体"/>
        <family val="3"/>
        <charset val="134"/>
      </rPr>
      <t>中国文化要略（英）</t>
    </r>
    <r>
      <rPr>
        <sz val="8"/>
        <rFont val="Times New Roman"/>
        <family val="1"/>
      </rPr>
      <t xml:space="preserve">
An Outline of Chinese Culture (English)</t>
    </r>
  </si>
  <si>
    <r>
      <rPr>
        <sz val="8"/>
        <rFont val="宋体"/>
        <family val="3"/>
        <charset val="134"/>
      </rPr>
      <t>商务英语写作</t>
    </r>
    <r>
      <rPr>
        <sz val="8"/>
        <rFont val="Times New Roman"/>
        <family val="1"/>
      </rPr>
      <t xml:space="preserve">
Business English Writing </t>
    </r>
    <phoneticPr fontId="5" type="noConversion"/>
  </si>
  <si>
    <r>
      <rPr>
        <sz val="8"/>
        <rFont val="宋体"/>
        <family val="3"/>
        <charset val="134"/>
      </rPr>
      <t>英语学术讲座听力</t>
    </r>
    <r>
      <rPr>
        <sz val="8"/>
        <rFont val="Times New Roman"/>
        <family val="1"/>
      </rPr>
      <t xml:space="preserve">
Listening to English Academic Lectures</t>
    </r>
  </si>
  <si>
    <r>
      <rPr>
        <sz val="8"/>
        <rFont val="宋体"/>
        <family val="3"/>
        <charset val="134"/>
      </rPr>
      <t xml:space="preserve">跨文化交际
</t>
    </r>
    <r>
      <rPr>
        <sz val="8"/>
        <rFont val="Times New Roman"/>
        <family val="1"/>
      </rPr>
      <t xml:space="preserve"> Intercultural Communication</t>
    </r>
    <phoneticPr fontId="5" type="noConversion"/>
  </si>
  <si>
    <r>
      <rPr>
        <sz val="8"/>
        <rFont val="宋体"/>
        <family val="3"/>
        <charset val="134"/>
      </rPr>
      <t>英语课程开发</t>
    </r>
    <r>
      <rPr>
        <sz val="8"/>
        <rFont val="Times New Roman"/>
        <family val="1"/>
      </rPr>
      <t xml:space="preserve">
Development of English Courses</t>
    </r>
    <phoneticPr fontId="5" type="noConversion"/>
  </si>
  <si>
    <r>
      <rPr>
        <b/>
        <sz val="8"/>
        <rFont val="宋体"/>
        <family val="3"/>
        <charset val="134"/>
      </rPr>
      <t>专业选修课最低修读</t>
    </r>
  </si>
  <si>
    <r>
      <rPr>
        <b/>
        <sz val="8"/>
        <rFont val="宋体"/>
        <family val="3"/>
        <charset val="134"/>
      </rPr>
      <t>课内最低毕业学分（不含独立实践环节）</t>
    </r>
  </si>
  <si>
    <r>
      <t>*</t>
    </r>
    <r>
      <rPr>
        <sz val="8"/>
        <rFont val="宋体"/>
        <family val="3"/>
        <charset val="134"/>
      </rPr>
      <t>综合英语Ⅰ</t>
    </r>
    <r>
      <rPr>
        <sz val="8"/>
        <rFont val="Times New Roman"/>
        <family val="1"/>
      </rPr>
      <t xml:space="preserve">
English Reading: An Integrated Course I</t>
    </r>
    <phoneticPr fontId="5" type="noConversion"/>
  </si>
  <si>
    <r>
      <t>*</t>
    </r>
    <r>
      <rPr>
        <sz val="8"/>
        <rFont val="宋体"/>
        <family val="3"/>
        <charset val="134"/>
      </rPr>
      <t>英汉互译</t>
    </r>
    <r>
      <rPr>
        <sz val="8"/>
        <rFont val="Times New Roman"/>
        <family val="1"/>
      </rPr>
      <t xml:space="preserve">
Translation Between Chinese and English </t>
    </r>
    <phoneticPr fontId="5" type="noConversion"/>
  </si>
  <si>
    <r>
      <rPr>
        <sz val="8"/>
        <rFont val="宋体"/>
        <family val="3"/>
        <charset val="134"/>
      </rPr>
      <t xml:space="preserve">英语口译
</t>
    </r>
    <r>
      <rPr>
        <sz val="8"/>
        <rFont val="Times New Roman"/>
        <family val="1"/>
      </rPr>
      <t xml:space="preserve"> Interpretation Between Chinese and English </t>
    </r>
    <phoneticPr fontId="5" type="noConversion"/>
  </si>
  <si>
    <r>
      <t>*</t>
    </r>
    <r>
      <rPr>
        <sz val="8"/>
        <rFont val="宋体"/>
        <family val="3"/>
        <charset val="134"/>
      </rPr>
      <t>英语写作</t>
    </r>
    <r>
      <rPr>
        <sz val="8"/>
        <rFont val="Times New Roman"/>
        <family val="1"/>
      </rPr>
      <t xml:space="preserve">I
English Writing I </t>
    </r>
    <phoneticPr fontId="5" type="noConversion"/>
  </si>
  <si>
    <r>
      <t>*</t>
    </r>
    <r>
      <rPr>
        <sz val="8"/>
        <rFont val="宋体"/>
        <family val="3"/>
        <charset val="134"/>
      </rPr>
      <t>英语写作</t>
    </r>
    <r>
      <rPr>
        <sz val="8"/>
        <rFont val="Times New Roman"/>
        <family val="1"/>
      </rPr>
      <t xml:space="preserve">II
English Writing II </t>
    </r>
    <phoneticPr fontId="5" type="noConversion"/>
  </si>
  <si>
    <r>
      <rPr>
        <sz val="8"/>
        <rFont val="宋体"/>
        <family val="3"/>
        <charset val="134"/>
      </rPr>
      <t xml:space="preserve">形势与政策
</t>
    </r>
    <r>
      <rPr>
        <sz val="8"/>
        <rFont val="Times New Roman"/>
        <family val="1"/>
      </rPr>
      <t>Situation and Policies</t>
    </r>
    <phoneticPr fontId="5" type="noConversion"/>
  </si>
  <si>
    <t>专业课</t>
    <phoneticPr fontId="5" type="noConversion"/>
  </si>
  <si>
    <t>专业课</t>
    <phoneticPr fontId="5" type="noConversion"/>
  </si>
  <si>
    <t>选修</t>
    <phoneticPr fontId="5" type="noConversion"/>
  </si>
  <si>
    <r>
      <rPr>
        <sz val="8"/>
        <rFont val="宋体"/>
        <family val="3"/>
        <charset val="134"/>
      </rPr>
      <t>各学期周数及周学时安排表</t>
    </r>
    <phoneticPr fontId="5" type="noConversion"/>
  </si>
  <si>
    <r>
      <rPr>
        <sz val="8"/>
        <rFont val="宋体"/>
        <family val="3"/>
        <charset val="134"/>
      </rPr>
      <t>日语（二外）Ⅱ（二选一）</t>
    </r>
    <r>
      <rPr>
        <sz val="8"/>
        <rFont val="Times New Roman"/>
        <family val="1"/>
      </rPr>
      <t>Japanese (Second Foreign Language course) II</t>
    </r>
    <phoneticPr fontId="5" type="noConversion"/>
  </si>
  <si>
    <r>
      <rPr>
        <sz val="8"/>
        <rFont val="宋体"/>
        <family val="3"/>
        <charset val="134"/>
      </rPr>
      <t xml:space="preserve">人文情怀
</t>
    </r>
    <r>
      <rPr>
        <sz val="8"/>
        <rFont val="Times New Roman"/>
        <family val="1"/>
      </rPr>
      <t xml:space="preserve">Humanistic Feelings </t>
    </r>
    <phoneticPr fontId="5" type="noConversion"/>
  </si>
  <si>
    <r>
      <rPr>
        <b/>
        <sz val="8"/>
        <rFont val="宋体"/>
        <family val="3"/>
        <charset val="134"/>
      </rPr>
      <t>素质拓展类课程需选修</t>
    </r>
    <r>
      <rPr>
        <b/>
        <sz val="8"/>
        <rFont val="Times New Roman"/>
        <family val="1"/>
      </rPr>
      <t>4</t>
    </r>
    <r>
      <rPr>
        <b/>
        <sz val="8"/>
        <rFont val="宋体"/>
        <family val="3"/>
        <charset val="134"/>
      </rPr>
      <t>学分</t>
    </r>
    <phoneticPr fontId="5" type="noConversion"/>
  </si>
  <si>
    <r>
      <rPr>
        <sz val="8"/>
        <rFont val="宋体"/>
        <family val="3"/>
        <charset val="134"/>
      </rPr>
      <t xml:space="preserve">科学素养
</t>
    </r>
    <r>
      <rPr>
        <sz val="8"/>
        <rFont val="Times New Roman"/>
        <family val="1"/>
      </rPr>
      <t>Scientific Literacy</t>
    </r>
    <phoneticPr fontId="5" type="noConversion"/>
  </si>
  <si>
    <r>
      <rPr>
        <sz val="8"/>
        <rFont val="宋体"/>
        <family val="3"/>
        <charset val="134"/>
      </rPr>
      <t xml:space="preserve">社会责任
</t>
    </r>
    <r>
      <rPr>
        <sz val="8"/>
        <rFont val="Times New Roman"/>
        <family val="1"/>
      </rPr>
      <t xml:space="preserve">Social Responsibility </t>
    </r>
    <phoneticPr fontId="5" type="noConversion"/>
  </si>
  <si>
    <r>
      <rPr>
        <sz val="8"/>
        <rFont val="宋体"/>
        <family val="3"/>
        <charset val="134"/>
      </rPr>
      <t xml:space="preserve">国际视野
</t>
    </r>
    <r>
      <rPr>
        <sz val="8"/>
        <rFont val="Times New Roman"/>
        <family val="1"/>
      </rPr>
      <t xml:space="preserve">International Vision </t>
    </r>
    <phoneticPr fontId="5" type="noConversion"/>
  </si>
  <si>
    <r>
      <rPr>
        <sz val="8"/>
        <rFont val="宋体"/>
        <family val="3"/>
        <charset val="134"/>
      </rPr>
      <t>模块Ⅴ</t>
    </r>
    <phoneticPr fontId="5" type="noConversion"/>
  </si>
  <si>
    <r>
      <rPr>
        <sz val="8"/>
        <rFont val="宋体"/>
        <family val="3"/>
        <charset val="134"/>
      </rPr>
      <t xml:space="preserve">创新创业
</t>
    </r>
    <r>
      <rPr>
        <sz val="8"/>
        <rFont val="Times New Roman"/>
        <family val="1"/>
      </rPr>
      <t xml:space="preserve">Innovation and Entrepreneurship </t>
    </r>
    <phoneticPr fontId="5" type="noConversion"/>
  </si>
  <si>
    <r>
      <rPr>
        <b/>
        <sz val="8"/>
        <rFont val="宋体"/>
        <family val="3"/>
        <charset val="134"/>
      </rPr>
      <t>通识选修课最低修读</t>
    </r>
    <phoneticPr fontId="5" type="noConversion"/>
  </si>
  <si>
    <r>
      <rPr>
        <b/>
        <sz val="8"/>
        <rFont val="宋体"/>
        <family val="3"/>
        <charset val="134"/>
      </rPr>
      <t>通识课小计</t>
    </r>
    <phoneticPr fontId="5" type="noConversion"/>
  </si>
  <si>
    <r>
      <t>*</t>
    </r>
    <r>
      <rPr>
        <sz val="8"/>
        <rFont val="宋体"/>
        <family val="3"/>
        <charset val="134"/>
      </rPr>
      <t xml:space="preserve">综合英语Ⅱ
</t>
    </r>
    <r>
      <rPr>
        <sz val="8"/>
        <rFont val="Times New Roman"/>
        <family val="1"/>
      </rPr>
      <t>English Reading: An Integrated Course II</t>
    </r>
    <phoneticPr fontId="5" type="noConversion"/>
  </si>
  <si>
    <r>
      <t>2</t>
    </r>
    <r>
      <rPr>
        <sz val="8"/>
        <rFont val="宋体"/>
        <family val="3"/>
        <charset val="134"/>
      </rPr>
      <t>（单周）</t>
    </r>
    <phoneticPr fontId="5" type="noConversion"/>
  </si>
  <si>
    <r>
      <rPr>
        <sz val="8"/>
        <rFont val="宋体"/>
        <family val="3"/>
        <charset val="134"/>
      </rPr>
      <t>英语语法</t>
    </r>
    <r>
      <rPr>
        <sz val="8"/>
        <rFont val="Times New Roman"/>
        <family val="1"/>
      </rPr>
      <t xml:space="preserve">
English Grammar </t>
    </r>
    <phoneticPr fontId="5" type="noConversion"/>
  </si>
  <si>
    <r>
      <rPr>
        <sz val="8"/>
        <rFont val="宋体"/>
        <family val="3"/>
        <charset val="134"/>
      </rPr>
      <t>美国文学史</t>
    </r>
    <r>
      <rPr>
        <sz val="8"/>
        <rFont val="Times New Roman"/>
        <family val="1"/>
      </rPr>
      <t xml:space="preserve">
A History of American Literature</t>
    </r>
    <phoneticPr fontId="5" type="noConversion"/>
  </si>
  <si>
    <r>
      <rPr>
        <sz val="8"/>
        <rFont val="宋体"/>
        <family val="3"/>
        <charset val="134"/>
      </rPr>
      <t>语言学概论</t>
    </r>
    <r>
      <rPr>
        <sz val="8"/>
        <rFont val="Times New Roman"/>
        <family val="1"/>
      </rPr>
      <t xml:space="preserve">
An Introduction to Linguistics </t>
    </r>
    <phoneticPr fontId="5" type="noConversion"/>
  </si>
  <si>
    <r>
      <rPr>
        <sz val="8"/>
        <rFont val="宋体"/>
        <family val="3"/>
        <charset val="134"/>
      </rPr>
      <t xml:space="preserve">国际贸易实务（英）
</t>
    </r>
    <r>
      <rPr>
        <sz val="8"/>
        <rFont val="Times New Roman"/>
        <family val="1"/>
      </rPr>
      <t>International Trade Practice (English)</t>
    </r>
    <phoneticPr fontId="5" type="noConversion"/>
  </si>
  <si>
    <r>
      <rPr>
        <sz val="8"/>
        <rFont val="宋体"/>
        <family val="3"/>
        <charset val="134"/>
      </rPr>
      <t>国际商务单证实务</t>
    </r>
    <r>
      <rPr>
        <sz val="8"/>
        <rFont val="Times New Roman"/>
        <family val="1"/>
      </rPr>
      <t xml:space="preserve">
Documents and Credit for International Business</t>
    </r>
    <phoneticPr fontId="5" type="noConversion"/>
  </si>
  <si>
    <r>
      <t>*</t>
    </r>
    <r>
      <rPr>
        <sz val="8"/>
        <rFont val="宋体"/>
        <family val="3"/>
        <charset val="134"/>
      </rPr>
      <t>英语教学法</t>
    </r>
    <r>
      <rPr>
        <sz val="8"/>
        <rFont val="Times New Roman"/>
        <family val="1"/>
      </rPr>
      <t xml:space="preserve">
English Teaching Methodology </t>
    </r>
    <phoneticPr fontId="5" type="noConversion"/>
  </si>
  <si>
    <r>
      <rPr>
        <sz val="8"/>
        <rFont val="宋体"/>
        <family val="3"/>
        <charset val="134"/>
      </rPr>
      <t>日语（二外）Ⅰ（二选一）</t>
    </r>
    <r>
      <rPr>
        <sz val="8"/>
        <rFont val="Times New Roman"/>
        <family val="1"/>
      </rPr>
      <t xml:space="preserve">                Japanese (Second Foreign Language course) I</t>
    </r>
    <phoneticPr fontId="5" type="noConversion"/>
  </si>
  <si>
    <r>
      <rPr>
        <sz val="8"/>
        <rFont val="宋体"/>
        <family val="3"/>
        <charset val="134"/>
      </rPr>
      <t>外报外刊选读</t>
    </r>
    <r>
      <rPr>
        <sz val="8"/>
        <rFont val="Times New Roman"/>
        <family val="1"/>
      </rPr>
      <t xml:space="preserve">                                      Selective Readings of English Newspapers and Magazines </t>
    </r>
    <phoneticPr fontId="5" type="noConversion"/>
  </si>
  <si>
    <r>
      <rPr>
        <sz val="8"/>
        <rFont val="宋体"/>
        <family val="3"/>
        <charset val="134"/>
      </rPr>
      <t>英语语音</t>
    </r>
    <r>
      <rPr>
        <sz val="8"/>
        <rFont val="Times New Roman"/>
        <family val="1"/>
      </rPr>
      <t xml:space="preserve">                                                  English Pronunciation</t>
    </r>
    <phoneticPr fontId="5" type="noConversion"/>
  </si>
  <si>
    <r>
      <rPr>
        <sz val="8"/>
        <rFont val="宋体"/>
        <family val="3"/>
        <charset val="134"/>
      </rPr>
      <t>国际商务谈判</t>
    </r>
    <r>
      <rPr>
        <sz val="8"/>
        <rFont val="Times New Roman"/>
        <family val="1"/>
      </rPr>
      <t xml:space="preserve">                                           International Business Negotiation</t>
    </r>
    <phoneticPr fontId="5" type="noConversion"/>
  </si>
  <si>
    <r>
      <rPr>
        <sz val="8"/>
        <rFont val="宋体"/>
        <family val="3"/>
        <charset val="134"/>
      </rPr>
      <t>应用文本翻译</t>
    </r>
    <r>
      <rPr>
        <sz val="8"/>
        <rFont val="Times New Roman"/>
        <family val="1"/>
      </rPr>
      <t xml:space="preserve">                                           Translation of Practical Writings</t>
    </r>
    <phoneticPr fontId="5" type="noConversion"/>
  </si>
  <si>
    <r>
      <rPr>
        <sz val="8"/>
        <rFont val="宋体"/>
        <family val="3"/>
        <charset val="134"/>
      </rPr>
      <t>高等数学</t>
    </r>
    <r>
      <rPr>
        <sz val="8"/>
        <rFont val="Times New Roman"/>
        <family val="1"/>
      </rPr>
      <t>BI                                                  Advanced Mathematics BI</t>
    </r>
    <phoneticPr fontId="5" type="noConversion"/>
  </si>
  <si>
    <r>
      <rPr>
        <sz val="8"/>
        <rFont val="宋体"/>
        <family val="3"/>
        <charset val="134"/>
      </rPr>
      <t>高等数学</t>
    </r>
    <r>
      <rPr>
        <sz val="8"/>
        <rFont val="Times New Roman"/>
        <family val="1"/>
      </rPr>
      <t>BII                                                 Advanced Mathematics BII</t>
    </r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</si>
</sst>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%"/>
  </numFmts>
  <fonts count="16" x14ac:knownFonts="1">
    <font>
      <sz val="12"/>
      <name val="宋体"/>
      <charset val="134"/>
    </font>
    <font>
      <sz val="10"/>
      <name val="宋体"/>
      <family val="3"/>
      <charset val="134"/>
    </font>
    <font>
      <b/>
      <sz val="12"/>
      <name val="宋体"/>
      <family val="3"/>
      <charset val="134"/>
    </font>
    <font>
      <sz val="10"/>
      <name val="Times New Roman"/>
      <family val="1"/>
    </font>
    <font>
      <sz val="12"/>
      <name val="Times New Roman"/>
      <family val="1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12"/>
      <name val="宋体"/>
      <family val="3"/>
      <charset val="134"/>
    </font>
    <font>
      <sz val="8"/>
      <name val="Times New Roman"/>
      <family val="1"/>
    </font>
    <font>
      <sz val="8"/>
      <name val="宋体"/>
      <family val="3"/>
      <charset val="134"/>
    </font>
    <font>
      <sz val="8"/>
      <name val="微软雅黑"/>
      <family val="1"/>
      <charset val="134"/>
    </font>
    <font>
      <sz val="8"/>
      <name val="宋体"/>
      <family val="1"/>
      <charset val="134"/>
    </font>
    <font>
      <sz val="8"/>
      <color indexed="8"/>
      <name val="Times New Roman"/>
      <family val="1"/>
    </font>
    <font>
      <sz val="8"/>
      <color indexed="8"/>
      <name val="宋体"/>
      <family val="3"/>
      <charset val="134"/>
    </font>
    <font>
      <b/>
      <sz val="8"/>
      <name val="Times New Roman"/>
      <family val="1"/>
    </font>
    <font>
      <b/>
      <sz val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6">
    <xf numFmtId="0" fontId="0" fillId="0" borderId="0">
      <alignment vertical="center"/>
    </xf>
    <xf numFmtId="0" fontId="6" fillId="0" borderId="0">
      <alignment vertical="center"/>
    </xf>
    <xf numFmtId="0" fontId="6" fillId="0" borderId="0"/>
    <xf numFmtId="0" fontId="6" fillId="0" borderId="0">
      <alignment vertical="center"/>
    </xf>
    <xf numFmtId="0" fontId="7" fillId="0" borderId="0">
      <alignment vertical="center"/>
    </xf>
    <xf numFmtId="0" fontId="6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0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0" xfId="0" applyFont="1">
      <alignment vertic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2" fillId="0" borderId="0" xfId="0" applyFont="1" applyFill="1">
      <alignment vertical="center"/>
    </xf>
    <xf numFmtId="0" fontId="2" fillId="0" borderId="0" xfId="0" applyFont="1">
      <alignment vertical="center"/>
    </xf>
    <xf numFmtId="0" fontId="0" fillId="0" borderId="0" xfId="0" applyFont="1">
      <alignment vertical="center"/>
    </xf>
    <xf numFmtId="0" fontId="2" fillId="3" borderId="0" xfId="0" applyFont="1" applyFill="1">
      <alignment vertical="center"/>
    </xf>
    <xf numFmtId="0" fontId="8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49" fontId="8" fillId="0" borderId="2" xfId="0" applyNumberFormat="1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12" fillId="0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2" borderId="10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textRotation="255"/>
    </xf>
    <xf numFmtId="0" fontId="8" fillId="3" borderId="2" xfId="1" applyFont="1" applyFill="1" applyBorder="1" applyAlignment="1">
      <alignment horizontal="center" vertical="center" shrinkToFit="1"/>
    </xf>
    <xf numFmtId="0" fontId="8" fillId="3" borderId="2" xfId="1" applyFont="1" applyFill="1" applyBorder="1" applyAlignment="1">
      <alignment horizontal="left" vertical="center" wrapText="1" shrinkToFit="1"/>
    </xf>
    <xf numFmtId="0" fontId="8" fillId="3" borderId="2" xfId="1" quotePrefix="1" applyFont="1" applyFill="1" applyBorder="1" applyAlignment="1">
      <alignment horizontal="center" vertical="center" shrinkToFit="1"/>
    </xf>
    <xf numFmtId="0" fontId="8" fillId="3" borderId="2" xfId="4" quotePrefix="1" applyFont="1" applyFill="1" applyBorder="1" applyAlignment="1">
      <alignment horizontal="center" vertical="center" shrinkToFit="1"/>
    </xf>
    <xf numFmtId="0" fontId="14" fillId="3" borderId="2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textRotation="255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shrinkToFit="1"/>
    </xf>
    <xf numFmtId="0" fontId="8" fillId="3" borderId="2" xfId="0" applyNumberFormat="1" applyFont="1" applyFill="1" applyBorder="1" applyAlignment="1">
      <alignment horizontal="center" vertical="center" textRotation="255"/>
    </xf>
    <xf numFmtId="0" fontId="8" fillId="3" borderId="2" xfId="0" applyNumberFormat="1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 wrapText="1"/>
    </xf>
    <xf numFmtId="0" fontId="8" fillId="3" borderId="2" xfId="5" applyFont="1" applyFill="1" applyBorder="1" applyAlignment="1">
      <alignment horizontal="center" vertical="center"/>
    </xf>
    <xf numFmtId="0" fontId="8" fillId="3" borderId="2" xfId="3" applyFont="1" applyFill="1" applyBorder="1" applyAlignment="1">
      <alignment horizontal="left" vertical="center" wrapText="1" shrinkToFit="1"/>
    </xf>
    <xf numFmtId="0" fontId="8" fillId="3" borderId="2" xfId="0" applyFont="1" applyFill="1" applyBorder="1" applyAlignment="1">
      <alignment horizontal="left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wrapText="1"/>
    </xf>
    <xf numFmtId="0" fontId="8" fillId="3" borderId="1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/>
    </xf>
    <xf numFmtId="0" fontId="8" fillId="3" borderId="14" xfId="0" applyFont="1" applyFill="1" applyBorder="1" applyAlignment="1">
      <alignment horizontal="center" vertical="center" textRotation="255"/>
    </xf>
    <xf numFmtId="0" fontId="8" fillId="3" borderId="15" xfId="0" applyFont="1" applyFill="1" applyBorder="1" applyAlignment="1">
      <alignment horizontal="center" vertical="center" textRotation="255"/>
    </xf>
    <xf numFmtId="0" fontId="8" fillId="3" borderId="6" xfId="0" applyFont="1" applyFill="1" applyBorder="1" applyAlignment="1">
      <alignment horizontal="center" vertical="center" textRotation="255"/>
    </xf>
    <xf numFmtId="0" fontId="8" fillId="3" borderId="14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/>
    </xf>
    <xf numFmtId="0" fontId="8" fillId="3" borderId="5" xfId="0" applyFont="1" applyFill="1" applyBorder="1" applyAlignment="1">
      <alignment horizontal="center" vertical="center"/>
    </xf>
    <xf numFmtId="0" fontId="8" fillId="3" borderId="4" xfId="0" applyFont="1" applyFill="1" applyBorder="1" applyAlignment="1">
      <alignment horizontal="center" vertical="center"/>
    </xf>
    <xf numFmtId="0" fontId="14" fillId="3" borderId="3" xfId="0" applyFont="1" applyFill="1" applyBorder="1" applyAlignment="1">
      <alignment horizontal="center" vertical="center"/>
    </xf>
    <xf numFmtId="0" fontId="14" fillId="3" borderId="4" xfId="0" applyFont="1" applyFill="1" applyBorder="1" applyAlignment="1">
      <alignment horizontal="center" vertical="center"/>
    </xf>
    <xf numFmtId="0" fontId="14" fillId="3" borderId="2" xfId="0" applyFont="1" applyFill="1" applyBorder="1" applyAlignment="1">
      <alignment horizontal="center" vertical="center"/>
    </xf>
    <xf numFmtId="0" fontId="8" fillId="3" borderId="14" xfId="0" applyNumberFormat="1" applyFont="1" applyFill="1" applyBorder="1" applyAlignment="1">
      <alignment horizontal="center" vertical="center" textRotation="255"/>
    </xf>
    <xf numFmtId="0" fontId="8" fillId="3" borderId="15" xfId="0" applyNumberFormat="1" applyFont="1" applyFill="1" applyBorder="1" applyAlignment="1">
      <alignment horizontal="center" vertical="center" textRotation="255"/>
    </xf>
    <xf numFmtId="0" fontId="8" fillId="3" borderId="6" xfId="0" applyNumberFormat="1" applyFont="1" applyFill="1" applyBorder="1" applyAlignment="1">
      <alignment horizontal="center" vertical="center" textRotation="255"/>
    </xf>
    <xf numFmtId="0" fontId="2" fillId="0" borderId="1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176" fontId="8" fillId="0" borderId="2" xfId="0" applyNumberFormat="1" applyFont="1" applyBorder="1" applyAlignment="1">
      <alignment horizontal="center" vertical="center"/>
    </xf>
    <xf numFmtId="176" fontId="8" fillId="0" borderId="3" xfId="0" applyNumberFormat="1" applyFont="1" applyBorder="1" applyAlignment="1">
      <alignment horizontal="center" vertical="center"/>
    </xf>
    <xf numFmtId="176" fontId="8" fillId="0" borderId="5" xfId="0" applyNumberFormat="1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176" fontId="8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  <xf numFmtId="49" fontId="8" fillId="0" borderId="7" xfId="0" applyNumberFormat="1" applyFont="1" applyBorder="1" applyAlignment="1">
      <alignment horizontal="center" vertical="center" wrapText="1"/>
    </xf>
    <xf numFmtId="49" fontId="8" fillId="0" borderId="10" xfId="0" applyNumberFormat="1" applyFont="1" applyBorder="1" applyAlignment="1">
      <alignment horizontal="center" vertical="center" wrapText="1"/>
    </xf>
    <xf numFmtId="49" fontId="8" fillId="0" borderId="9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3" xfId="0" applyNumberFormat="1" applyFont="1" applyBorder="1" applyAlignment="1">
      <alignment horizontal="center" vertical="center" wrapText="1"/>
    </xf>
    <xf numFmtId="0" fontId="12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176" fontId="12" fillId="0" borderId="3" xfId="0" applyNumberFormat="1" applyFont="1" applyBorder="1" applyAlignment="1">
      <alignment horizontal="center" vertical="center"/>
    </xf>
    <xf numFmtId="176" fontId="12" fillId="0" borderId="4" xfId="0" applyNumberFormat="1" applyFont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 wrapText="1"/>
    </xf>
    <xf numFmtId="0" fontId="3" fillId="3" borderId="2" xfId="1" applyFont="1" applyFill="1" applyBorder="1" applyAlignment="1">
      <alignment horizontal="center" vertical="center" shrinkToFit="1"/>
    </xf>
    <xf numFmtId="0" fontId="14" fillId="3" borderId="14" xfId="0" applyFont="1" applyFill="1" applyBorder="1" applyAlignment="1">
      <alignment horizontal="center" vertical="center"/>
    </xf>
    <xf numFmtId="0" fontId="8" fillId="3" borderId="2" xfId="0" applyFont="1" applyFill="1" applyBorder="1" applyAlignment="1">
      <alignment vertical="center" wrapText="1"/>
    </xf>
    <xf numFmtId="0" fontId="8" fillId="3" borderId="2" xfId="0" quotePrefix="1" applyFont="1" applyFill="1" applyBorder="1" applyAlignment="1">
      <alignment horizontal="center" vertical="center"/>
    </xf>
    <xf numFmtId="0" fontId="8" fillId="3" borderId="2" xfId="0" applyFont="1" applyFill="1" applyBorder="1" applyAlignment="1">
      <alignment horizontal="center" vertical="center" wrapText="1" readingOrder="1"/>
    </xf>
    <xf numFmtId="0" fontId="8" fillId="3" borderId="2" xfId="0" quotePrefix="1" applyFont="1" applyFill="1" applyBorder="1" applyAlignment="1">
      <alignment horizontal="left" vertical="center" wrapText="1"/>
    </xf>
    <xf numFmtId="0" fontId="6" fillId="3" borderId="0" xfId="0" applyFont="1" applyFill="1">
      <alignment vertical="center"/>
    </xf>
    <xf numFmtId="0" fontId="6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center" vertical="center"/>
    </xf>
    <xf numFmtId="0" fontId="6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</cellXfs>
  <cellStyles count="6">
    <cellStyle name="常规" xfId="0" builtinId="0"/>
    <cellStyle name="常规 2" xfId="5"/>
    <cellStyle name="常规 6" xfId="2"/>
    <cellStyle name="常规_Sheet1" xfId="1"/>
    <cellStyle name="常规_Sheet1 4" xfId="4"/>
    <cellStyle name="常规_Sheet1 7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DengXian Light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ngXian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53"/>
  <sheetViews>
    <sheetView view="pageBreakPreview" topLeftCell="A41" zoomScaleNormal="100" zoomScaleSheetLayoutView="100" workbookViewId="0">
      <selection activeCell="R49" sqref="R49"/>
    </sheetView>
  </sheetViews>
  <sheetFormatPr defaultRowHeight="15.75" x14ac:dyDescent="0.15"/>
  <cols>
    <col min="1" max="2" width="3.125" style="101" customWidth="1"/>
    <col min="3" max="3" width="6.625" style="102" customWidth="1"/>
    <col min="4" max="4" width="24.625" style="102" customWidth="1"/>
    <col min="5" max="5" width="4.375" style="103" customWidth="1"/>
    <col min="6" max="10" width="3.625" style="104" customWidth="1"/>
    <col min="11" max="11" width="3.625" style="103" customWidth="1"/>
    <col min="12" max="13" width="3.625" style="104" customWidth="1"/>
    <col min="14" max="14" width="3.625" style="105" customWidth="1"/>
    <col min="15" max="15" width="4.125" style="101" customWidth="1"/>
  </cols>
  <sheetData>
    <row r="1" spans="1:15" ht="30" customHeight="1" x14ac:dyDescent="0.15">
      <c r="A1" s="51" t="s">
        <v>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5" ht="21.95" customHeight="1" x14ac:dyDescent="0.15">
      <c r="A2" s="53" t="s">
        <v>45</v>
      </c>
      <c r="B2" s="58" t="s">
        <v>46</v>
      </c>
      <c r="C2" s="53" t="s">
        <v>47</v>
      </c>
      <c r="D2" s="53" t="s">
        <v>48</v>
      </c>
      <c r="E2" s="53" t="s">
        <v>49</v>
      </c>
      <c r="F2" s="53" t="s">
        <v>50</v>
      </c>
      <c r="G2" s="53" t="s">
        <v>51</v>
      </c>
      <c r="H2" s="53" t="s">
        <v>52</v>
      </c>
      <c r="I2" s="53" t="s">
        <v>53</v>
      </c>
      <c r="J2" s="53" t="s">
        <v>54</v>
      </c>
      <c r="K2" s="52" t="s">
        <v>90</v>
      </c>
      <c r="L2" s="52"/>
      <c r="M2" s="52"/>
      <c r="N2" s="52"/>
      <c r="O2" s="54" t="s">
        <v>55</v>
      </c>
    </row>
    <row r="3" spans="1:15" ht="21.95" customHeight="1" x14ac:dyDescent="0.15">
      <c r="A3" s="53"/>
      <c r="B3" s="58"/>
      <c r="C3" s="53"/>
      <c r="D3" s="53"/>
      <c r="E3" s="53"/>
      <c r="F3" s="53"/>
      <c r="G3" s="53"/>
      <c r="H3" s="53"/>
      <c r="I3" s="53"/>
      <c r="J3" s="53"/>
      <c r="K3" s="29">
        <v>1</v>
      </c>
      <c r="L3" s="29">
        <v>2</v>
      </c>
      <c r="M3" s="29">
        <v>3</v>
      </c>
      <c r="N3" s="29">
        <v>4</v>
      </c>
      <c r="O3" s="55"/>
    </row>
    <row r="4" spans="1:15" ht="21.95" customHeight="1" x14ac:dyDescent="0.15">
      <c r="A4" s="57"/>
      <c r="B4" s="58"/>
      <c r="C4" s="52"/>
      <c r="D4" s="52"/>
      <c r="E4" s="52"/>
      <c r="F4" s="52"/>
      <c r="G4" s="52"/>
      <c r="H4" s="52"/>
      <c r="I4" s="52"/>
      <c r="J4" s="52"/>
      <c r="K4" s="29">
        <v>16</v>
      </c>
      <c r="L4" s="29">
        <v>16</v>
      </c>
      <c r="M4" s="29">
        <v>16</v>
      </c>
      <c r="N4" s="29">
        <v>16</v>
      </c>
      <c r="O4" s="56"/>
    </row>
    <row r="5" spans="1:15" ht="25.5" customHeight="1" x14ac:dyDescent="0.15">
      <c r="A5" s="48" t="s">
        <v>33</v>
      </c>
      <c r="B5" s="48" t="s">
        <v>57</v>
      </c>
      <c r="C5" s="38">
        <v>10302050</v>
      </c>
      <c r="D5" s="45" t="s">
        <v>86</v>
      </c>
      <c r="E5" s="38">
        <v>2</v>
      </c>
      <c r="F5" s="38">
        <v>32</v>
      </c>
      <c r="G5" s="38">
        <v>32</v>
      </c>
      <c r="H5" s="41">
        <v>0</v>
      </c>
      <c r="I5" s="41">
        <v>0</v>
      </c>
      <c r="J5" s="38" t="s">
        <v>9</v>
      </c>
      <c r="K5" s="59" t="s">
        <v>56</v>
      </c>
      <c r="L5" s="60"/>
      <c r="M5" s="61"/>
      <c r="N5" s="29"/>
      <c r="O5" s="30"/>
    </row>
    <row r="6" spans="1:15" ht="34.5" customHeight="1" x14ac:dyDescent="0.15">
      <c r="A6" s="49"/>
      <c r="B6" s="49"/>
      <c r="C6" s="31">
        <v>10507001</v>
      </c>
      <c r="D6" s="32" t="s">
        <v>109</v>
      </c>
      <c r="E6" s="31">
        <v>4</v>
      </c>
      <c r="F6" s="31">
        <v>64</v>
      </c>
      <c r="G6" s="31">
        <v>64</v>
      </c>
      <c r="H6" s="31">
        <v>0</v>
      </c>
      <c r="I6" s="31">
        <v>0</v>
      </c>
      <c r="J6" s="31" t="s">
        <v>58</v>
      </c>
      <c r="K6" s="31">
        <v>4</v>
      </c>
      <c r="L6" s="31"/>
      <c r="M6" s="31"/>
      <c r="N6" s="31"/>
      <c r="O6" s="54" t="s">
        <v>62</v>
      </c>
    </row>
    <row r="7" spans="1:15" ht="24.95" customHeight="1" x14ac:dyDescent="0.15">
      <c r="A7" s="49"/>
      <c r="B7" s="49"/>
      <c r="C7" s="31">
        <v>10507002</v>
      </c>
      <c r="D7" s="32" t="s">
        <v>91</v>
      </c>
      <c r="E7" s="31">
        <v>4</v>
      </c>
      <c r="F7" s="31">
        <v>64</v>
      </c>
      <c r="G7" s="31">
        <v>64</v>
      </c>
      <c r="H7" s="31">
        <v>0</v>
      </c>
      <c r="I7" s="31">
        <v>0</v>
      </c>
      <c r="J7" s="31" t="s">
        <v>58</v>
      </c>
      <c r="K7" s="31"/>
      <c r="L7" s="31">
        <v>4</v>
      </c>
      <c r="M7" s="31"/>
      <c r="N7" s="31"/>
      <c r="O7" s="55"/>
    </row>
    <row r="8" spans="1:15" ht="24.95" customHeight="1" x14ac:dyDescent="0.15">
      <c r="A8" s="49"/>
      <c r="B8" s="49"/>
      <c r="C8" s="31">
        <v>10507011</v>
      </c>
      <c r="D8" s="32" t="s">
        <v>59</v>
      </c>
      <c r="E8" s="31">
        <v>4</v>
      </c>
      <c r="F8" s="31">
        <v>64</v>
      </c>
      <c r="G8" s="31">
        <v>64</v>
      </c>
      <c r="H8" s="31">
        <v>0</v>
      </c>
      <c r="I8" s="31">
        <v>0</v>
      </c>
      <c r="J8" s="31" t="s">
        <v>58</v>
      </c>
      <c r="K8" s="31">
        <v>4</v>
      </c>
      <c r="L8" s="31"/>
      <c r="M8" s="31"/>
      <c r="N8" s="31"/>
      <c r="O8" s="55"/>
    </row>
    <row r="9" spans="1:15" ht="24.95" customHeight="1" x14ac:dyDescent="0.15">
      <c r="A9" s="49"/>
      <c r="B9" s="49"/>
      <c r="C9" s="31">
        <v>10507012</v>
      </c>
      <c r="D9" s="32" t="s">
        <v>60</v>
      </c>
      <c r="E9" s="31">
        <v>4</v>
      </c>
      <c r="F9" s="31">
        <v>64</v>
      </c>
      <c r="G9" s="31">
        <v>64</v>
      </c>
      <c r="H9" s="31">
        <v>0</v>
      </c>
      <c r="I9" s="31">
        <v>0</v>
      </c>
      <c r="J9" s="31" t="s">
        <v>58</v>
      </c>
      <c r="K9" s="31"/>
      <c r="L9" s="31">
        <v>4</v>
      </c>
      <c r="M9" s="31"/>
      <c r="N9" s="31"/>
      <c r="O9" s="56"/>
    </row>
    <row r="10" spans="1:15" s="13" customFormat="1" ht="15.95" customHeight="1" x14ac:dyDescent="0.15">
      <c r="A10" s="49"/>
      <c r="B10" s="50"/>
      <c r="C10" s="62" t="s">
        <v>61</v>
      </c>
      <c r="D10" s="63"/>
      <c r="E10" s="36">
        <v>10</v>
      </c>
      <c r="F10" s="36">
        <v>160</v>
      </c>
      <c r="G10" s="36">
        <v>160</v>
      </c>
      <c r="H10" s="36">
        <f>SUM(H6:H9)</f>
        <v>0</v>
      </c>
      <c r="I10" s="36">
        <f>SUM(I6:I9)</f>
        <v>0</v>
      </c>
      <c r="J10" s="36"/>
      <c r="K10" s="36">
        <v>6</v>
      </c>
      <c r="L10" s="36">
        <v>4</v>
      </c>
      <c r="M10" s="36">
        <v>0</v>
      </c>
      <c r="N10" s="36">
        <v>0</v>
      </c>
      <c r="O10" s="36"/>
    </row>
    <row r="11" spans="1:15" s="13" customFormat="1" ht="24.95" customHeight="1" x14ac:dyDescent="0.15">
      <c r="A11" s="49"/>
      <c r="B11" s="46"/>
      <c r="C11" s="38">
        <v>13200010</v>
      </c>
      <c r="D11" s="97" t="s">
        <v>10</v>
      </c>
      <c r="E11" s="38">
        <v>2</v>
      </c>
      <c r="F11" s="38">
        <v>32</v>
      </c>
      <c r="G11" s="38">
        <v>32</v>
      </c>
      <c r="H11" s="41">
        <v>0</v>
      </c>
      <c r="I11" s="41">
        <v>0</v>
      </c>
      <c r="J11" s="36"/>
      <c r="K11" s="59" t="s">
        <v>56</v>
      </c>
      <c r="L11" s="60"/>
      <c r="M11" s="61"/>
      <c r="N11" s="36"/>
      <c r="O11" s="96"/>
    </row>
    <row r="12" spans="1:15" s="13" customFormat="1" ht="24.95" customHeight="1" x14ac:dyDescent="0.15">
      <c r="A12" s="49"/>
      <c r="B12" s="46"/>
      <c r="C12" s="98" t="s">
        <v>11</v>
      </c>
      <c r="D12" s="45" t="s">
        <v>92</v>
      </c>
      <c r="E12" s="41"/>
      <c r="F12" s="41"/>
      <c r="G12" s="41"/>
      <c r="H12" s="41"/>
      <c r="I12" s="41"/>
      <c r="J12" s="36"/>
      <c r="K12" s="36"/>
      <c r="L12" s="36"/>
      <c r="M12" s="36"/>
      <c r="N12" s="36"/>
      <c r="O12" s="99" t="s">
        <v>93</v>
      </c>
    </row>
    <row r="13" spans="1:15" s="13" customFormat="1" ht="24.95" customHeight="1" x14ac:dyDescent="0.15">
      <c r="A13" s="49"/>
      <c r="B13" s="46"/>
      <c r="C13" s="29" t="s">
        <v>12</v>
      </c>
      <c r="D13" s="45" t="s">
        <v>94</v>
      </c>
      <c r="E13" s="41"/>
      <c r="F13" s="41"/>
      <c r="G13" s="41"/>
      <c r="H13" s="41"/>
      <c r="I13" s="41"/>
      <c r="J13" s="36"/>
      <c r="K13" s="36"/>
      <c r="L13" s="36"/>
      <c r="M13" s="36"/>
      <c r="N13" s="36"/>
      <c r="O13" s="99"/>
    </row>
    <row r="14" spans="1:15" s="13" customFormat="1" ht="24.95" customHeight="1" x14ac:dyDescent="0.15">
      <c r="A14" s="49"/>
      <c r="B14" s="46"/>
      <c r="C14" s="29" t="s">
        <v>13</v>
      </c>
      <c r="D14" s="100" t="s">
        <v>95</v>
      </c>
      <c r="E14" s="41"/>
      <c r="F14" s="41"/>
      <c r="G14" s="41"/>
      <c r="H14" s="41"/>
      <c r="I14" s="41"/>
      <c r="J14" s="36"/>
      <c r="K14" s="36"/>
      <c r="L14" s="36"/>
      <c r="M14" s="36"/>
      <c r="N14" s="36"/>
      <c r="O14" s="99"/>
    </row>
    <row r="15" spans="1:15" s="13" customFormat="1" ht="24.95" customHeight="1" x14ac:dyDescent="0.15">
      <c r="A15" s="49"/>
      <c r="B15" s="46"/>
      <c r="C15" s="29" t="s">
        <v>14</v>
      </c>
      <c r="D15" s="45" t="s">
        <v>96</v>
      </c>
      <c r="E15" s="41"/>
      <c r="F15" s="41"/>
      <c r="G15" s="41"/>
      <c r="H15" s="41"/>
      <c r="I15" s="41"/>
      <c r="J15" s="36"/>
      <c r="K15" s="36"/>
      <c r="L15" s="36"/>
      <c r="M15" s="36"/>
      <c r="N15" s="36"/>
      <c r="O15" s="99"/>
    </row>
    <row r="16" spans="1:15" s="13" customFormat="1" ht="24.95" customHeight="1" x14ac:dyDescent="0.15">
      <c r="A16" s="49"/>
      <c r="B16" s="46"/>
      <c r="C16" s="29" t="s">
        <v>97</v>
      </c>
      <c r="D16" s="45" t="s">
        <v>98</v>
      </c>
      <c r="E16" s="41"/>
      <c r="F16" s="41"/>
      <c r="G16" s="41"/>
      <c r="H16" s="41"/>
      <c r="I16" s="41"/>
      <c r="J16" s="36"/>
      <c r="K16" s="36"/>
      <c r="L16" s="36"/>
      <c r="M16" s="36"/>
      <c r="N16" s="36"/>
      <c r="O16" s="99"/>
    </row>
    <row r="17" spans="1:45" s="13" customFormat="1" ht="15.75" customHeight="1" x14ac:dyDescent="0.15">
      <c r="A17" s="49"/>
      <c r="B17" s="47"/>
      <c r="C17" s="62" t="s">
        <v>99</v>
      </c>
      <c r="D17" s="61"/>
      <c r="E17" s="36">
        <v>6</v>
      </c>
      <c r="F17" s="36"/>
      <c r="G17" s="36"/>
      <c r="H17" s="36"/>
      <c r="I17" s="36"/>
      <c r="J17" s="36"/>
      <c r="K17" s="36"/>
      <c r="L17" s="36"/>
      <c r="M17" s="36"/>
      <c r="N17" s="36"/>
      <c r="O17" s="96"/>
    </row>
    <row r="18" spans="1:45" s="13" customFormat="1" ht="15.95" customHeight="1" x14ac:dyDescent="0.15">
      <c r="A18" s="50"/>
      <c r="B18" s="46"/>
      <c r="C18" s="62" t="s">
        <v>100</v>
      </c>
      <c r="D18" s="61"/>
      <c r="E18" s="36">
        <v>16</v>
      </c>
      <c r="F18" s="36"/>
      <c r="G18" s="36"/>
      <c r="H18" s="36"/>
      <c r="I18" s="36"/>
      <c r="J18" s="36"/>
      <c r="K18" s="36"/>
      <c r="L18" s="36"/>
      <c r="M18" s="36"/>
      <c r="N18" s="36"/>
      <c r="O18" s="96"/>
    </row>
    <row r="19" spans="1:45" s="15" customFormat="1" ht="24.95" customHeight="1" x14ac:dyDescent="0.15">
      <c r="A19" s="53" t="s">
        <v>36</v>
      </c>
      <c r="B19" s="53" t="s">
        <v>57</v>
      </c>
      <c r="C19" s="31">
        <v>10501261</v>
      </c>
      <c r="D19" s="32" t="s">
        <v>81</v>
      </c>
      <c r="E19" s="31">
        <v>4</v>
      </c>
      <c r="F19" s="31">
        <v>64</v>
      </c>
      <c r="G19" s="31">
        <v>64</v>
      </c>
      <c r="H19" s="31">
        <v>0</v>
      </c>
      <c r="I19" s="31">
        <v>0</v>
      </c>
      <c r="J19" s="31" t="s">
        <v>58</v>
      </c>
      <c r="K19" s="31">
        <v>4</v>
      </c>
      <c r="L19" s="31"/>
      <c r="M19" s="31"/>
      <c r="N19" s="31"/>
      <c r="O19" s="65" t="s">
        <v>62</v>
      </c>
    </row>
    <row r="20" spans="1:45" s="15" customFormat="1" ht="24.95" customHeight="1" x14ac:dyDescent="0.15">
      <c r="A20" s="53"/>
      <c r="B20" s="53"/>
      <c r="C20" s="31">
        <v>10501262</v>
      </c>
      <c r="D20" s="32" t="s">
        <v>101</v>
      </c>
      <c r="E20" s="31">
        <v>4</v>
      </c>
      <c r="F20" s="31">
        <v>64</v>
      </c>
      <c r="G20" s="31">
        <v>64</v>
      </c>
      <c r="H20" s="31">
        <v>0</v>
      </c>
      <c r="I20" s="31">
        <v>0</v>
      </c>
      <c r="J20" s="33" t="s">
        <v>58</v>
      </c>
      <c r="K20" s="31"/>
      <c r="L20" s="31">
        <v>4</v>
      </c>
      <c r="M20" s="31"/>
      <c r="N20" s="31"/>
      <c r="O20" s="66"/>
    </row>
    <row r="21" spans="1:45" s="15" customFormat="1" ht="34.5" customHeight="1" x14ac:dyDescent="0.15">
      <c r="A21" s="53"/>
      <c r="B21" s="53"/>
      <c r="C21" s="31">
        <v>10507100</v>
      </c>
      <c r="D21" s="32" t="s">
        <v>110</v>
      </c>
      <c r="E21" s="31">
        <v>2</v>
      </c>
      <c r="F21" s="31">
        <v>32</v>
      </c>
      <c r="G21" s="31">
        <v>32</v>
      </c>
      <c r="H21" s="31">
        <v>0</v>
      </c>
      <c r="I21" s="31">
        <v>0</v>
      </c>
      <c r="J21" s="33" t="s">
        <v>9</v>
      </c>
      <c r="K21" s="31">
        <v>2</v>
      </c>
      <c r="L21" s="31"/>
      <c r="M21" s="31"/>
      <c r="N21" s="31"/>
      <c r="O21" s="66"/>
    </row>
    <row r="22" spans="1:45" s="15" customFormat="1" ht="24.95" customHeight="1" x14ac:dyDescent="0.15">
      <c r="A22" s="53"/>
      <c r="B22" s="53"/>
      <c r="C22" s="31">
        <v>10507130</v>
      </c>
      <c r="D22" s="32" t="s">
        <v>111</v>
      </c>
      <c r="E22" s="34">
        <v>1</v>
      </c>
      <c r="F22" s="34">
        <v>16</v>
      </c>
      <c r="G22" s="34">
        <v>16</v>
      </c>
      <c r="H22" s="35">
        <v>0</v>
      </c>
      <c r="I22" s="35">
        <v>0</v>
      </c>
      <c r="J22" s="41" t="s">
        <v>67</v>
      </c>
      <c r="K22" s="41" t="s">
        <v>102</v>
      </c>
      <c r="L22" s="31"/>
      <c r="M22" s="31"/>
      <c r="N22" s="31"/>
      <c r="O22" s="66"/>
    </row>
    <row r="23" spans="1:45" s="15" customFormat="1" ht="24.95" customHeight="1" x14ac:dyDescent="0.15">
      <c r="A23" s="53"/>
      <c r="B23" s="53"/>
      <c r="C23" s="31">
        <v>10507090</v>
      </c>
      <c r="D23" s="32" t="s">
        <v>103</v>
      </c>
      <c r="E23" s="31">
        <v>2</v>
      </c>
      <c r="F23" s="34">
        <v>32</v>
      </c>
      <c r="G23" s="34">
        <v>32</v>
      </c>
      <c r="H23" s="35">
        <v>0</v>
      </c>
      <c r="I23" s="35">
        <v>0</v>
      </c>
      <c r="J23" s="33" t="s">
        <v>63</v>
      </c>
      <c r="K23" s="31">
        <v>2</v>
      </c>
      <c r="L23" s="31"/>
      <c r="M23" s="31"/>
      <c r="N23" s="31"/>
      <c r="O23" s="66"/>
    </row>
    <row r="24" spans="1:45" s="15" customFormat="1" ht="24.95" customHeight="1" x14ac:dyDescent="0.15">
      <c r="A24" s="53"/>
      <c r="B24" s="53"/>
      <c r="C24" s="31">
        <v>10507021</v>
      </c>
      <c r="D24" s="32" t="s">
        <v>84</v>
      </c>
      <c r="E24" s="31">
        <v>2</v>
      </c>
      <c r="F24" s="31">
        <v>32</v>
      </c>
      <c r="G24" s="31">
        <v>32</v>
      </c>
      <c r="H24" s="31">
        <v>0</v>
      </c>
      <c r="I24" s="31">
        <v>0</v>
      </c>
      <c r="J24" s="31" t="s">
        <v>63</v>
      </c>
      <c r="K24" s="31">
        <v>2</v>
      </c>
      <c r="L24" s="31"/>
      <c r="M24" s="31"/>
      <c r="N24" s="31"/>
      <c r="O24" s="66"/>
    </row>
    <row r="25" spans="1:45" s="15" customFormat="1" ht="24.95" customHeight="1" x14ac:dyDescent="0.15">
      <c r="A25" s="53"/>
      <c r="B25" s="53"/>
      <c r="C25" s="31">
        <v>10507022</v>
      </c>
      <c r="D25" s="32" t="s">
        <v>85</v>
      </c>
      <c r="E25" s="31">
        <v>2</v>
      </c>
      <c r="F25" s="31">
        <v>32</v>
      </c>
      <c r="G25" s="31">
        <v>32</v>
      </c>
      <c r="H25" s="31">
        <v>0</v>
      </c>
      <c r="I25" s="31">
        <v>0</v>
      </c>
      <c r="J25" s="31" t="s">
        <v>63</v>
      </c>
      <c r="K25" s="31"/>
      <c r="L25" s="31">
        <v>2</v>
      </c>
      <c r="M25" s="31"/>
      <c r="N25" s="31"/>
      <c r="O25" s="66"/>
    </row>
    <row r="26" spans="1:45" s="15" customFormat="1" ht="24.95" customHeight="1" x14ac:dyDescent="0.15">
      <c r="A26" s="53"/>
      <c r="B26" s="53"/>
      <c r="C26" s="31">
        <v>10501291</v>
      </c>
      <c r="D26" s="32" t="s">
        <v>64</v>
      </c>
      <c r="E26" s="31">
        <v>2</v>
      </c>
      <c r="F26" s="31">
        <v>32</v>
      </c>
      <c r="G26" s="31">
        <v>32</v>
      </c>
      <c r="H26" s="31">
        <v>0</v>
      </c>
      <c r="I26" s="31">
        <v>0</v>
      </c>
      <c r="J26" s="31" t="s">
        <v>67</v>
      </c>
      <c r="K26" s="31">
        <v>2</v>
      </c>
      <c r="L26" s="31"/>
      <c r="M26" s="31"/>
      <c r="N26" s="31"/>
      <c r="O26" s="66"/>
    </row>
    <row r="27" spans="1:45" s="15" customFormat="1" ht="24.95" customHeight="1" x14ac:dyDescent="0.15">
      <c r="A27" s="53"/>
      <c r="B27" s="53"/>
      <c r="C27" s="31">
        <v>10501292</v>
      </c>
      <c r="D27" s="32" t="s">
        <v>65</v>
      </c>
      <c r="E27" s="31">
        <v>2</v>
      </c>
      <c r="F27" s="31">
        <v>32</v>
      </c>
      <c r="G27" s="31">
        <v>32</v>
      </c>
      <c r="H27" s="31">
        <v>0</v>
      </c>
      <c r="I27" s="31">
        <v>0</v>
      </c>
      <c r="J27" s="31" t="s">
        <v>67</v>
      </c>
      <c r="K27" s="31"/>
      <c r="L27" s="31">
        <v>2</v>
      </c>
      <c r="M27" s="31"/>
      <c r="N27" s="31"/>
      <c r="O27" s="66"/>
    </row>
    <row r="28" spans="1:45" s="15" customFormat="1" ht="24.95" customHeight="1" x14ac:dyDescent="0.15">
      <c r="A28" s="53"/>
      <c r="B28" s="53"/>
      <c r="C28" s="31">
        <v>10501271</v>
      </c>
      <c r="D28" s="32" t="s">
        <v>66</v>
      </c>
      <c r="E28" s="31">
        <v>2</v>
      </c>
      <c r="F28" s="31">
        <v>32</v>
      </c>
      <c r="G28" s="31">
        <v>32</v>
      </c>
      <c r="H28" s="31">
        <v>0</v>
      </c>
      <c r="I28" s="31">
        <v>0</v>
      </c>
      <c r="J28" s="31" t="s">
        <v>67</v>
      </c>
      <c r="K28" s="31">
        <v>2</v>
      </c>
      <c r="L28" s="31"/>
      <c r="M28" s="31"/>
      <c r="N28" s="31"/>
      <c r="O28" s="66"/>
    </row>
    <row r="29" spans="1:45" s="15" customFormat="1" ht="24.95" customHeight="1" x14ac:dyDescent="0.15">
      <c r="A29" s="53"/>
      <c r="B29" s="53"/>
      <c r="C29" s="31">
        <v>10501272</v>
      </c>
      <c r="D29" s="32" t="s">
        <v>68</v>
      </c>
      <c r="E29" s="31">
        <v>2</v>
      </c>
      <c r="F29" s="31">
        <v>32</v>
      </c>
      <c r="G29" s="31">
        <v>32</v>
      </c>
      <c r="H29" s="31">
        <v>0</v>
      </c>
      <c r="I29" s="31">
        <v>0</v>
      </c>
      <c r="J29" s="31" t="s">
        <v>67</v>
      </c>
      <c r="K29" s="31"/>
      <c r="L29" s="31">
        <v>2</v>
      </c>
      <c r="M29" s="31"/>
      <c r="N29" s="31"/>
      <c r="O29" s="67"/>
    </row>
    <row r="30" spans="1:45" s="16" customFormat="1" ht="14.25" x14ac:dyDescent="0.15">
      <c r="A30" s="53"/>
      <c r="B30" s="53"/>
      <c r="C30" s="64" t="s">
        <v>69</v>
      </c>
      <c r="D30" s="64"/>
      <c r="E30" s="35">
        <f>SUM(E19:E29)</f>
        <v>25</v>
      </c>
      <c r="F30" s="35">
        <f>SUM(F19:F29)</f>
        <v>400</v>
      </c>
      <c r="G30" s="35">
        <v>400</v>
      </c>
      <c r="H30" s="35">
        <f>SUM(H19:H19)+SUM(H24:H29)</f>
        <v>0</v>
      </c>
      <c r="I30" s="35">
        <f>SUM(I19:I19)+SUM(I24:I29)</f>
        <v>0</v>
      </c>
      <c r="J30" s="35"/>
      <c r="K30" s="35">
        <v>15</v>
      </c>
      <c r="L30" s="35">
        <v>10</v>
      </c>
      <c r="M30" s="35">
        <v>0</v>
      </c>
      <c r="N30" s="35">
        <v>0</v>
      </c>
      <c r="O30" s="37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</row>
    <row r="31" spans="1:45" s="16" customFormat="1" ht="34.5" customHeight="1" x14ac:dyDescent="0.15">
      <c r="A31" s="94" t="s">
        <v>87</v>
      </c>
      <c r="B31" s="48" t="s">
        <v>71</v>
      </c>
      <c r="C31" s="39">
        <v>30501050</v>
      </c>
      <c r="D31" s="32" t="s">
        <v>70</v>
      </c>
      <c r="E31" s="31">
        <v>2</v>
      </c>
      <c r="F31" s="34">
        <v>32</v>
      </c>
      <c r="G31" s="34">
        <v>32</v>
      </c>
      <c r="H31" s="35">
        <v>0</v>
      </c>
      <c r="I31" s="35">
        <v>0</v>
      </c>
      <c r="J31" s="33" t="s">
        <v>67</v>
      </c>
      <c r="K31" s="31">
        <v>2</v>
      </c>
      <c r="L31" s="31"/>
      <c r="M31" s="31"/>
      <c r="N31" s="31"/>
      <c r="O31" s="40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</row>
    <row r="32" spans="1:45" s="16" customFormat="1" ht="24.95" customHeight="1" x14ac:dyDescent="0.15">
      <c r="A32" s="49"/>
      <c r="B32" s="49"/>
      <c r="C32" s="34">
        <v>10507030</v>
      </c>
      <c r="D32" s="32" t="s">
        <v>82</v>
      </c>
      <c r="E32" s="34">
        <v>2</v>
      </c>
      <c r="F32" s="34">
        <v>32</v>
      </c>
      <c r="G32" s="34">
        <v>32</v>
      </c>
      <c r="H32" s="35">
        <v>0</v>
      </c>
      <c r="I32" s="35">
        <v>0</v>
      </c>
      <c r="J32" s="41" t="s">
        <v>67</v>
      </c>
      <c r="K32" s="41"/>
      <c r="L32" s="41">
        <v>2</v>
      </c>
      <c r="M32" s="41"/>
      <c r="N32" s="35"/>
      <c r="O32" s="37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</row>
    <row r="33" spans="1:45" s="16" customFormat="1" ht="34.5" customHeight="1" x14ac:dyDescent="0.15">
      <c r="A33" s="49"/>
      <c r="B33" s="49"/>
      <c r="C33" s="34">
        <v>10507040</v>
      </c>
      <c r="D33" s="32" t="s">
        <v>83</v>
      </c>
      <c r="E33" s="34">
        <v>2</v>
      </c>
      <c r="F33" s="34">
        <v>32</v>
      </c>
      <c r="G33" s="34">
        <v>32</v>
      </c>
      <c r="H33" s="35">
        <v>0</v>
      </c>
      <c r="I33" s="35">
        <v>0</v>
      </c>
      <c r="J33" s="41" t="s">
        <v>67</v>
      </c>
      <c r="K33" s="41"/>
      <c r="L33" s="41"/>
      <c r="M33" s="41">
        <v>2</v>
      </c>
      <c r="N33" s="35"/>
      <c r="O33" s="37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</row>
    <row r="34" spans="1:45" s="15" customFormat="1" ht="24.95" customHeight="1" x14ac:dyDescent="0.15">
      <c r="A34" s="49"/>
      <c r="B34" s="49"/>
      <c r="C34" s="39">
        <v>10501001</v>
      </c>
      <c r="D34" s="44" t="s">
        <v>72</v>
      </c>
      <c r="E34" s="31">
        <v>2</v>
      </c>
      <c r="F34" s="31">
        <v>32</v>
      </c>
      <c r="G34" s="31">
        <v>32</v>
      </c>
      <c r="H34" s="31">
        <v>0</v>
      </c>
      <c r="I34" s="31">
        <v>0</v>
      </c>
      <c r="J34" s="33" t="s">
        <v>9</v>
      </c>
      <c r="K34" s="31"/>
      <c r="L34" s="31">
        <v>2</v>
      </c>
      <c r="M34" s="31"/>
      <c r="N34" s="31"/>
      <c r="O34" s="40"/>
    </row>
    <row r="35" spans="1:45" s="15" customFormat="1" ht="24.95" customHeight="1" x14ac:dyDescent="0.15">
      <c r="A35" s="49"/>
      <c r="B35" s="49"/>
      <c r="C35" s="39">
        <v>10501002</v>
      </c>
      <c r="D35" s="45" t="s">
        <v>104</v>
      </c>
      <c r="E35" s="41">
        <v>2</v>
      </c>
      <c r="F35" s="41">
        <v>32</v>
      </c>
      <c r="G35" s="31">
        <v>32</v>
      </c>
      <c r="H35" s="31">
        <v>0</v>
      </c>
      <c r="I35" s="31">
        <v>0</v>
      </c>
      <c r="J35" s="33" t="s">
        <v>9</v>
      </c>
      <c r="K35" s="29"/>
      <c r="L35" s="29"/>
      <c r="M35" s="29">
        <v>2</v>
      </c>
      <c r="N35" s="31"/>
      <c r="O35" s="40"/>
    </row>
    <row r="36" spans="1:45" s="15" customFormat="1" ht="24.95" customHeight="1" x14ac:dyDescent="0.15">
      <c r="A36" s="49"/>
      <c r="B36" s="49"/>
      <c r="C36" s="41">
        <v>10505000</v>
      </c>
      <c r="D36" s="32" t="s">
        <v>105</v>
      </c>
      <c r="E36" s="31">
        <v>2</v>
      </c>
      <c r="F36" s="31">
        <v>32</v>
      </c>
      <c r="G36" s="31">
        <v>32</v>
      </c>
      <c r="H36" s="31">
        <v>0</v>
      </c>
      <c r="I36" s="31">
        <v>0</v>
      </c>
      <c r="J36" s="33" t="s">
        <v>67</v>
      </c>
      <c r="K36" s="31"/>
      <c r="L36" s="31"/>
      <c r="M36" s="31">
        <v>2</v>
      </c>
      <c r="N36" s="31"/>
      <c r="O36" s="37"/>
    </row>
    <row r="37" spans="1:45" s="16" customFormat="1" ht="15.95" customHeight="1" x14ac:dyDescent="0.15">
      <c r="A37" s="50"/>
      <c r="B37" s="50"/>
      <c r="C37" s="64" t="s">
        <v>73</v>
      </c>
      <c r="D37" s="64"/>
      <c r="E37" s="35">
        <f>SUM(E32:E35)</f>
        <v>8</v>
      </c>
      <c r="F37" s="35">
        <f>SUM(F31:F36)</f>
        <v>192</v>
      </c>
      <c r="G37" s="35">
        <f>SUM(G31:G36)</f>
        <v>192</v>
      </c>
      <c r="H37" s="35">
        <v>0</v>
      </c>
      <c r="I37" s="35">
        <v>0</v>
      </c>
      <c r="J37" s="35"/>
      <c r="K37" s="35">
        <v>2</v>
      </c>
      <c r="L37" s="35">
        <v>4</v>
      </c>
      <c r="M37" s="35">
        <v>6</v>
      </c>
      <c r="N37" s="35">
        <v>0</v>
      </c>
      <c r="O37" s="42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</row>
    <row r="38" spans="1:45" ht="24.95" customHeight="1" x14ac:dyDescent="0.15">
      <c r="A38" s="94" t="s">
        <v>88</v>
      </c>
      <c r="B38" s="94" t="s">
        <v>89</v>
      </c>
      <c r="C38" s="39">
        <v>30507370</v>
      </c>
      <c r="D38" s="32" t="s">
        <v>106</v>
      </c>
      <c r="E38" s="31">
        <v>2</v>
      </c>
      <c r="F38" s="31">
        <v>32</v>
      </c>
      <c r="G38" s="31">
        <v>32</v>
      </c>
      <c r="H38" s="31">
        <v>0</v>
      </c>
      <c r="I38" s="31">
        <v>0</v>
      </c>
      <c r="J38" s="33" t="s">
        <v>9</v>
      </c>
      <c r="K38" s="31">
        <v>2</v>
      </c>
      <c r="L38" s="31"/>
      <c r="M38" s="31"/>
      <c r="N38" s="31"/>
      <c r="O38" s="42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</row>
    <row r="39" spans="1:45" ht="24.95" customHeight="1" x14ac:dyDescent="0.15">
      <c r="A39" s="49"/>
      <c r="B39" s="49"/>
      <c r="C39" s="39">
        <v>30505012</v>
      </c>
      <c r="D39" s="32" t="s">
        <v>112</v>
      </c>
      <c r="E39" s="31">
        <v>2</v>
      </c>
      <c r="F39" s="31">
        <v>32</v>
      </c>
      <c r="G39" s="31">
        <v>32</v>
      </c>
      <c r="H39" s="31">
        <v>0</v>
      </c>
      <c r="I39" s="31">
        <v>0</v>
      </c>
      <c r="J39" s="31" t="s">
        <v>67</v>
      </c>
      <c r="K39" s="31">
        <v>2</v>
      </c>
      <c r="L39" s="31"/>
      <c r="M39" s="31"/>
      <c r="N39" s="31"/>
      <c r="O39" s="42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</row>
    <row r="40" spans="1:45" ht="24.95" customHeight="1" x14ac:dyDescent="0.15">
      <c r="A40" s="49"/>
      <c r="B40" s="49"/>
      <c r="C40" s="43">
        <v>30505090</v>
      </c>
      <c r="D40" s="32" t="s">
        <v>74</v>
      </c>
      <c r="E40" s="31">
        <v>2</v>
      </c>
      <c r="F40" s="31">
        <v>32</v>
      </c>
      <c r="G40" s="31">
        <v>32</v>
      </c>
      <c r="H40" s="31">
        <v>0</v>
      </c>
      <c r="I40" s="31">
        <v>0</v>
      </c>
      <c r="J40" s="33" t="s">
        <v>9</v>
      </c>
      <c r="K40" s="31"/>
      <c r="L40" s="31">
        <v>2</v>
      </c>
      <c r="M40" s="31"/>
      <c r="N40" s="31"/>
      <c r="O40" s="42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</row>
    <row r="41" spans="1:45" ht="34.5" customHeight="1" x14ac:dyDescent="0.15">
      <c r="A41" s="49"/>
      <c r="B41" s="49"/>
      <c r="C41" s="39">
        <v>30507220</v>
      </c>
      <c r="D41" s="32" t="s">
        <v>107</v>
      </c>
      <c r="E41" s="31">
        <v>2</v>
      </c>
      <c r="F41" s="31">
        <v>32</v>
      </c>
      <c r="G41" s="31">
        <v>32</v>
      </c>
      <c r="H41" s="31">
        <v>0</v>
      </c>
      <c r="I41" s="31">
        <v>0</v>
      </c>
      <c r="J41" s="33" t="s">
        <v>9</v>
      </c>
      <c r="K41" s="31"/>
      <c r="L41" s="31">
        <v>2</v>
      </c>
      <c r="M41" s="31"/>
      <c r="N41" s="31"/>
      <c r="O41" s="42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</row>
    <row r="42" spans="1:45" ht="24.95" customHeight="1" x14ac:dyDescent="0.15">
      <c r="A42" s="49"/>
      <c r="B42" s="49"/>
      <c r="C42" s="39">
        <v>30507010</v>
      </c>
      <c r="D42" s="32" t="s">
        <v>75</v>
      </c>
      <c r="E42" s="31">
        <v>2</v>
      </c>
      <c r="F42" s="31">
        <v>32</v>
      </c>
      <c r="G42" s="31">
        <v>32</v>
      </c>
      <c r="H42" s="31">
        <v>0</v>
      </c>
      <c r="I42" s="31">
        <v>0</v>
      </c>
      <c r="J42" s="31" t="s">
        <v>67</v>
      </c>
      <c r="K42" s="31"/>
      <c r="L42" s="31">
        <v>2</v>
      </c>
      <c r="M42" s="31"/>
      <c r="N42" s="31"/>
      <c r="O42" s="42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</row>
    <row r="43" spans="1:45" ht="24.95" customHeight="1" x14ac:dyDescent="0.15">
      <c r="A43" s="49"/>
      <c r="B43" s="49"/>
      <c r="C43" s="31">
        <v>30507030</v>
      </c>
      <c r="D43" s="32" t="s">
        <v>108</v>
      </c>
      <c r="E43" s="31">
        <v>2</v>
      </c>
      <c r="F43" s="31">
        <v>32</v>
      </c>
      <c r="G43" s="31">
        <v>32</v>
      </c>
      <c r="H43" s="31">
        <v>0</v>
      </c>
      <c r="I43" s="31">
        <v>0</v>
      </c>
      <c r="J43" s="33" t="s">
        <v>9</v>
      </c>
      <c r="K43" s="31"/>
      <c r="L43" s="31">
        <v>2</v>
      </c>
      <c r="M43" s="31"/>
      <c r="N43" s="31"/>
      <c r="O43" s="42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</row>
    <row r="44" spans="1:45" ht="24.95" customHeight="1" x14ac:dyDescent="0.15">
      <c r="A44" s="49"/>
      <c r="B44" s="49"/>
      <c r="C44" s="31">
        <v>30505110</v>
      </c>
      <c r="D44" s="32" t="s">
        <v>76</v>
      </c>
      <c r="E44" s="31">
        <v>2</v>
      </c>
      <c r="F44" s="31">
        <v>32</v>
      </c>
      <c r="G44" s="31">
        <v>32</v>
      </c>
      <c r="H44" s="31">
        <v>0</v>
      </c>
      <c r="I44" s="31">
        <v>0</v>
      </c>
      <c r="J44" s="33" t="s">
        <v>9</v>
      </c>
      <c r="K44" s="31"/>
      <c r="L44" s="31"/>
      <c r="M44" s="31">
        <v>2</v>
      </c>
      <c r="N44" s="31"/>
      <c r="O44" s="42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</row>
    <row r="45" spans="1:45" ht="24.95" customHeight="1" x14ac:dyDescent="0.15">
      <c r="A45" s="49"/>
      <c r="B45" s="49"/>
      <c r="C45" s="95">
        <v>30507330</v>
      </c>
      <c r="D45" s="32" t="s">
        <v>77</v>
      </c>
      <c r="E45" s="31">
        <v>2</v>
      </c>
      <c r="F45" s="31">
        <v>32</v>
      </c>
      <c r="G45" s="31">
        <v>32</v>
      </c>
      <c r="H45" s="31">
        <v>0</v>
      </c>
      <c r="I45" s="31">
        <v>0</v>
      </c>
      <c r="J45" s="33" t="s">
        <v>9</v>
      </c>
      <c r="K45" s="31"/>
      <c r="L45" s="31"/>
      <c r="M45" s="31">
        <v>2</v>
      </c>
      <c r="N45" s="31"/>
      <c r="O45" s="42"/>
    </row>
    <row r="46" spans="1:45" ht="24.95" customHeight="1" x14ac:dyDescent="0.15">
      <c r="A46" s="49"/>
      <c r="B46" s="49"/>
      <c r="C46" s="31">
        <v>30505080</v>
      </c>
      <c r="D46" s="32" t="s">
        <v>78</v>
      </c>
      <c r="E46" s="31">
        <v>2</v>
      </c>
      <c r="F46" s="31">
        <v>32</v>
      </c>
      <c r="G46" s="31">
        <v>32</v>
      </c>
      <c r="H46" s="31">
        <v>0</v>
      </c>
      <c r="I46" s="31">
        <v>0</v>
      </c>
      <c r="J46" s="33" t="s">
        <v>9</v>
      </c>
      <c r="K46" s="29"/>
      <c r="L46" s="29"/>
      <c r="M46" s="29">
        <v>2</v>
      </c>
      <c r="N46" s="31"/>
      <c r="O46" s="48"/>
    </row>
    <row r="47" spans="1:45" ht="24.95" customHeight="1" x14ac:dyDescent="0.15">
      <c r="A47" s="49"/>
      <c r="B47" s="49"/>
      <c r="C47" s="95">
        <v>30507380</v>
      </c>
      <c r="D47" s="32" t="s">
        <v>113</v>
      </c>
      <c r="E47" s="31">
        <v>2</v>
      </c>
      <c r="F47" s="31">
        <v>32</v>
      </c>
      <c r="G47" s="31">
        <v>32</v>
      </c>
      <c r="H47" s="31">
        <v>0</v>
      </c>
      <c r="I47" s="31">
        <v>0</v>
      </c>
      <c r="J47" s="33" t="s">
        <v>9</v>
      </c>
      <c r="K47" s="31"/>
      <c r="L47" s="31"/>
      <c r="M47" s="31">
        <v>2</v>
      </c>
      <c r="N47" s="31"/>
      <c r="O47" s="49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</row>
    <row r="48" spans="1:45" ht="24.95" customHeight="1" x14ac:dyDescent="0.15">
      <c r="A48" s="49"/>
      <c r="B48" s="49"/>
      <c r="C48" s="31">
        <v>30507171</v>
      </c>
      <c r="D48" s="45" t="s">
        <v>114</v>
      </c>
      <c r="E48" s="41">
        <v>2</v>
      </c>
      <c r="F48" s="41">
        <v>64</v>
      </c>
      <c r="G48" s="31">
        <v>64</v>
      </c>
      <c r="H48" s="31">
        <v>0</v>
      </c>
      <c r="I48" s="31">
        <v>0</v>
      </c>
      <c r="J48" s="33" t="s">
        <v>9</v>
      </c>
      <c r="K48" s="29">
        <v>4</v>
      </c>
      <c r="L48" s="29"/>
      <c r="M48" s="29"/>
      <c r="N48" s="29"/>
      <c r="O48" s="49"/>
    </row>
    <row r="49" spans="1:15" ht="24.95" customHeight="1" x14ac:dyDescent="0.15">
      <c r="A49" s="49"/>
      <c r="B49" s="49"/>
      <c r="C49" s="31">
        <v>30507172</v>
      </c>
      <c r="D49" s="45" t="s">
        <v>115</v>
      </c>
      <c r="E49" s="41">
        <v>2</v>
      </c>
      <c r="F49" s="41">
        <v>64</v>
      </c>
      <c r="G49" s="31">
        <v>64</v>
      </c>
      <c r="H49" s="31">
        <v>0</v>
      </c>
      <c r="I49" s="31">
        <v>0</v>
      </c>
      <c r="J49" s="33" t="s">
        <v>9</v>
      </c>
      <c r="K49" s="29"/>
      <c r="L49" s="29">
        <v>4</v>
      </c>
      <c r="M49" s="29"/>
      <c r="N49" s="29"/>
      <c r="O49" s="50"/>
    </row>
    <row r="50" spans="1:15" s="16" customFormat="1" ht="15.95" customHeight="1" x14ac:dyDescent="0.15">
      <c r="A50" s="50"/>
      <c r="B50" s="50"/>
      <c r="C50" s="64" t="s">
        <v>79</v>
      </c>
      <c r="D50" s="64"/>
      <c r="E50" s="36">
        <v>9.5</v>
      </c>
      <c r="F50" s="36"/>
      <c r="G50" s="36"/>
      <c r="H50" s="36"/>
      <c r="I50" s="36"/>
      <c r="J50" s="36"/>
      <c r="K50" s="36"/>
      <c r="L50" s="36"/>
      <c r="M50" s="36"/>
      <c r="N50" s="36"/>
      <c r="O50" s="36"/>
    </row>
    <row r="51" spans="1:15" s="14" customFormat="1" ht="15.75" customHeight="1" x14ac:dyDescent="0.15">
      <c r="A51" s="64" t="s">
        <v>80</v>
      </c>
      <c r="B51" s="64"/>
      <c r="C51" s="64"/>
      <c r="D51" s="64"/>
      <c r="E51" s="36">
        <v>62.5</v>
      </c>
      <c r="F51" s="36"/>
      <c r="G51" s="36"/>
      <c r="H51" s="36"/>
      <c r="I51" s="36"/>
      <c r="J51" s="36"/>
      <c r="K51" s="36"/>
      <c r="L51" s="36"/>
      <c r="M51" s="36"/>
      <c r="N51" s="36"/>
      <c r="O51" s="36"/>
    </row>
    <row r="53" spans="1:15" ht="20.25" customHeight="1" x14ac:dyDescent="0.15"/>
  </sheetData>
  <mergeCells count="34">
    <mergeCell ref="A19:A30"/>
    <mergeCell ref="A31:A37"/>
    <mergeCell ref="B31:B37"/>
    <mergeCell ref="A38:A50"/>
    <mergeCell ref="B38:B50"/>
    <mergeCell ref="B19:B30"/>
    <mergeCell ref="C10:D10"/>
    <mergeCell ref="B5:B10"/>
    <mergeCell ref="O46:O49"/>
    <mergeCell ref="A51:D51"/>
    <mergeCell ref="K11:M11"/>
    <mergeCell ref="O12:O16"/>
    <mergeCell ref="C17:D17"/>
    <mergeCell ref="C18:D18"/>
    <mergeCell ref="O19:O29"/>
    <mergeCell ref="C50:D50"/>
    <mergeCell ref="C30:D30"/>
    <mergeCell ref="C37:D37"/>
    <mergeCell ref="A5:A18"/>
    <mergeCell ref="A1:O1"/>
    <mergeCell ref="K2:N2"/>
    <mergeCell ref="E2:E4"/>
    <mergeCell ref="F2:F4"/>
    <mergeCell ref="G2:G4"/>
    <mergeCell ref="H2:H4"/>
    <mergeCell ref="I2:I4"/>
    <mergeCell ref="J2:J4"/>
    <mergeCell ref="O2:O4"/>
    <mergeCell ref="C2:C4"/>
    <mergeCell ref="D2:D4"/>
    <mergeCell ref="A2:A4"/>
    <mergeCell ref="B2:B4"/>
    <mergeCell ref="O6:O9"/>
    <mergeCell ref="K5:M5"/>
  </mergeCells>
  <phoneticPr fontId="5" type="noConversion"/>
  <pageMargins left="0.7" right="0.7" top="0.75" bottom="0.75" header="0.3" footer="0.3"/>
  <pageSetup paperSize="9" scale="88" orientation="portrait" verticalDpi="300" r:id="rId1"/>
  <headerFooter alignWithMargins="0"/>
  <rowBreaks count="1" manualBreakCount="1">
    <brk id="18" max="14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8"/>
  <sheetViews>
    <sheetView tabSelected="1" view="pageBreakPreview" zoomScaleNormal="100" zoomScaleSheetLayoutView="100" workbookViewId="0">
      <selection activeCell="M4" sqref="M4"/>
    </sheetView>
  </sheetViews>
  <sheetFormatPr defaultColWidth="9" defaultRowHeight="14.25" x14ac:dyDescent="0.15"/>
  <cols>
    <col min="1" max="1" width="5.625" style="4" customWidth="1"/>
    <col min="2" max="2" width="11.625" style="5" customWidth="1"/>
    <col min="3" max="3" width="10.625" style="5" customWidth="1"/>
    <col min="4" max="4" width="20.625" style="5" customWidth="1"/>
    <col min="5" max="6" width="4.625" style="5" customWidth="1"/>
    <col min="7" max="8" width="7.125" style="5" customWidth="1"/>
    <col min="9" max="9" width="12.625" style="6" customWidth="1"/>
  </cols>
  <sheetData>
    <row r="1" spans="1:9" ht="30" customHeight="1" x14ac:dyDescent="0.15">
      <c r="A1" s="68" t="s">
        <v>43</v>
      </c>
      <c r="B1" s="68"/>
      <c r="C1" s="68"/>
      <c r="D1" s="68"/>
      <c r="E1" s="68"/>
      <c r="F1" s="68"/>
      <c r="G1" s="68"/>
      <c r="H1" s="68"/>
      <c r="I1" s="68"/>
    </row>
    <row r="2" spans="1:9" s="1" customFormat="1" ht="15.75" customHeight="1" x14ac:dyDescent="0.15">
      <c r="A2" s="19" t="s">
        <v>0</v>
      </c>
      <c r="B2" s="19" t="s">
        <v>17</v>
      </c>
      <c r="C2" s="69" t="s">
        <v>18</v>
      </c>
      <c r="D2" s="69"/>
      <c r="E2" s="19" t="s">
        <v>19</v>
      </c>
      <c r="F2" s="19" t="s">
        <v>20</v>
      </c>
      <c r="G2" s="19" t="s">
        <v>21</v>
      </c>
      <c r="H2" s="19" t="s">
        <v>22</v>
      </c>
      <c r="I2" s="19" t="s">
        <v>23</v>
      </c>
    </row>
    <row r="3" spans="1:9" s="1" customFormat="1" ht="24.75" customHeight="1" x14ac:dyDescent="0.15">
      <c r="A3" s="17">
        <v>1</v>
      </c>
      <c r="B3" s="18">
        <v>20900060</v>
      </c>
      <c r="C3" s="70" t="s">
        <v>15</v>
      </c>
      <c r="D3" s="71"/>
      <c r="E3" s="19">
        <v>0.5</v>
      </c>
      <c r="F3" s="17">
        <v>1</v>
      </c>
      <c r="G3" s="17" t="s">
        <v>5</v>
      </c>
      <c r="H3" s="19"/>
      <c r="I3" s="19"/>
    </row>
    <row r="4" spans="1:9" s="1" customFormat="1" ht="24.95" customHeight="1" x14ac:dyDescent="0.15">
      <c r="A4" s="17">
        <v>2</v>
      </c>
      <c r="B4" s="17">
        <v>20302011</v>
      </c>
      <c r="C4" s="70" t="s">
        <v>26</v>
      </c>
      <c r="D4" s="71"/>
      <c r="E4" s="19">
        <v>1</v>
      </c>
      <c r="F4" s="19">
        <v>1</v>
      </c>
      <c r="G4" s="20" t="s">
        <v>6</v>
      </c>
      <c r="H4" s="19"/>
      <c r="I4" s="19"/>
    </row>
    <row r="5" spans="1:9" s="1" customFormat="1" ht="24.95" customHeight="1" x14ac:dyDescent="0.15">
      <c r="A5" s="17">
        <v>3</v>
      </c>
      <c r="B5" s="21">
        <v>20302012</v>
      </c>
      <c r="C5" s="70" t="s">
        <v>7</v>
      </c>
      <c r="D5" s="71"/>
      <c r="E5" s="19">
        <v>2</v>
      </c>
      <c r="F5" s="19">
        <v>2</v>
      </c>
      <c r="G5" s="17" t="s">
        <v>8</v>
      </c>
      <c r="H5" s="19"/>
      <c r="I5" s="19"/>
    </row>
    <row r="6" spans="1:9" s="2" customFormat="1" ht="24.95" customHeight="1" x14ac:dyDescent="0.15">
      <c r="A6" s="17">
        <v>4</v>
      </c>
      <c r="B6" s="23">
        <v>20500070</v>
      </c>
      <c r="C6" s="70" t="s">
        <v>27</v>
      </c>
      <c r="D6" s="71"/>
      <c r="E6" s="24">
        <v>2</v>
      </c>
      <c r="F6" s="24">
        <v>4</v>
      </c>
      <c r="G6" s="24" t="s">
        <v>24</v>
      </c>
      <c r="H6" s="19"/>
      <c r="I6" s="19"/>
    </row>
    <row r="7" spans="1:9" s="2" customFormat="1" ht="24.95" customHeight="1" x14ac:dyDescent="0.15">
      <c r="A7" s="17">
        <v>5</v>
      </c>
      <c r="B7" s="25">
        <v>20506060</v>
      </c>
      <c r="C7" s="70" t="s">
        <v>28</v>
      </c>
      <c r="D7" s="71"/>
      <c r="E7" s="23">
        <v>12</v>
      </c>
      <c r="F7" s="23">
        <v>16</v>
      </c>
      <c r="G7" s="23">
        <v>4</v>
      </c>
      <c r="H7" s="19"/>
      <c r="I7" s="19"/>
    </row>
    <row r="8" spans="1:9" s="3" customFormat="1" x14ac:dyDescent="0.15">
      <c r="A8" s="72" t="s">
        <v>25</v>
      </c>
      <c r="B8" s="73"/>
      <c r="C8" s="73"/>
      <c r="D8" s="74"/>
      <c r="E8" s="19">
        <v>17.5</v>
      </c>
      <c r="F8" s="19"/>
      <c r="G8" s="19"/>
      <c r="H8" s="19"/>
      <c r="I8" s="19"/>
    </row>
    <row r="9" spans="1:9" s="3" customFormat="1" x14ac:dyDescent="0.15">
      <c r="A9" s="8"/>
      <c r="B9" s="8"/>
      <c r="C9" s="8"/>
      <c r="D9" s="8"/>
      <c r="E9" s="8"/>
      <c r="F9" s="8"/>
      <c r="G9" s="8"/>
      <c r="H9" s="8"/>
      <c r="I9" s="11"/>
    </row>
    <row r="10" spans="1:9" s="3" customFormat="1" x14ac:dyDescent="0.15">
      <c r="A10" s="8"/>
      <c r="B10" s="8"/>
      <c r="C10" s="8"/>
      <c r="D10" s="8"/>
      <c r="E10" s="8"/>
      <c r="F10" s="8"/>
      <c r="G10" s="8"/>
      <c r="H10" s="8"/>
      <c r="I10" s="11"/>
    </row>
    <row r="11" spans="1:9" s="2" customFormat="1" x14ac:dyDescent="0.15">
      <c r="A11" s="8"/>
      <c r="B11" s="8"/>
      <c r="C11" s="8"/>
      <c r="D11" s="8"/>
      <c r="E11" s="8"/>
      <c r="F11" s="8"/>
      <c r="G11" s="8"/>
      <c r="H11" s="8"/>
      <c r="I11" s="11"/>
    </row>
    <row r="12" spans="1:9" s="2" customFormat="1" x14ac:dyDescent="0.15">
      <c r="A12" s="8"/>
      <c r="B12" s="8"/>
      <c r="C12" s="8"/>
      <c r="D12" s="8"/>
      <c r="E12" s="8"/>
      <c r="F12" s="8"/>
      <c r="G12" s="8"/>
      <c r="H12" s="8"/>
      <c r="I12" s="11"/>
    </row>
    <row r="13" spans="1:9" s="2" customFormat="1" ht="30" customHeight="1" x14ac:dyDescent="0.15">
      <c r="A13" s="75" t="s">
        <v>44</v>
      </c>
      <c r="B13" s="75"/>
      <c r="C13" s="75"/>
      <c r="D13" s="75"/>
      <c r="E13" s="75"/>
      <c r="F13" s="75"/>
      <c r="G13" s="75"/>
      <c r="H13" s="75"/>
      <c r="I13" s="75"/>
    </row>
    <row r="14" spans="1:9" s="2" customFormat="1" ht="24.75" customHeight="1" x14ac:dyDescent="0.15">
      <c r="A14" s="69" t="s">
        <v>29</v>
      </c>
      <c r="B14" s="69"/>
      <c r="C14" s="19" t="s">
        <v>19</v>
      </c>
      <c r="D14" s="72" t="s">
        <v>30</v>
      </c>
      <c r="E14" s="73"/>
      <c r="F14" s="69" t="s">
        <v>31</v>
      </c>
      <c r="G14" s="69"/>
      <c r="H14" s="72" t="s">
        <v>32</v>
      </c>
      <c r="I14" s="74"/>
    </row>
    <row r="15" spans="1:9" ht="15.95" customHeight="1" x14ac:dyDescent="0.15">
      <c r="A15" s="80" t="s">
        <v>33</v>
      </c>
      <c r="B15" s="17" t="s">
        <v>34</v>
      </c>
      <c r="C15" s="19">
        <v>10</v>
      </c>
      <c r="D15" s="77">
        <f>C15/80</f>
        <v>0.125</v>
      </c>
      <c r="E15" s="78"/>
      <c r="F15" s="76">
        <f>C15/62.5</f>
        <v>0.16</v>
      </c>
      <c r="G15" s="76"/>
      <c r="H15" s="84" t="s">
        <v>35</v>
      </c>
      <c r="I15" s="85"/>
    </row>
    <row r="16" spans="1:9" ht="15.95" customHeight="1" x14ac:dyDescent="0.15">
      <c r="A16" s="81"/>
      <c r="B16" s="22" t="s">
        <v>16</v>
      </c>
      <c r="C16" s="19">
        <v>6</v>
      </c>
      <c r="D16" s="77">
        <f>C16/80</f>
        <v>7.4999999999999997E-2</v>
      </c>
      <c r="E16" s="78"/>
      <c r="F16" s="77">
        <f>C16/62.5</f>
        <v>9.6000000000000002E-2</v>
      </c>
      <c r="G16" s="82"/>
      <c r="H16" s="86"/>
      <c r="I16" s="87"/>
    </row>
    <row r="17" spans="1:9" s="2" customFormat="1" ht="15.95" customHeight="1" x14ac:dyDescent="0.15">
      <c r="A17" s="79" t="s">
        <v>36</v>
      </c>
      <c r="B17" s="79"/>
      <c r="C17" s="19">
        <v>25</v>
      </c>
      <c r="D17" s="77">
        <f>C17/80</f>
        <v>0.3125</v>
      </c>
      <c r="E17" s="78"/>
      <c r="F17" s="76">
        <f>C17/62.5</f>
        <v>0.4</v>
      </c>
      <c r="G17" s="76"/>
      <c r="H17" s="86"/>
      <c r="I17" s="87"/>
    </row>
    <row r="18" spans="1:9" s="2" customFormat="1" ht="15.95" customHeight="1" x14ac:dyDescent="0.15">
      <c r="A18" s="79" t="s">
        <v>37</v>
      </c>
      <c r="B18" s="26" t="s">
        <v>38</v>
      </c>
      <c r="C18" s="19">
        <v>12</v>
      </c>
      <c r="D18" s="77">
        <f t="shared" ref="D18:D21" si="0">C18/80</f>
        <v>0.15</v>
      </c>
      <c r="E18" s="78"/>
      <c r="F18" s="76">
        <f>C18/62.5</f>
        <v>0.192</v>
      </c>
      <c r="G18" s="76"/>
      <c r="H18" s="86"/>
      <c r="I18" s="87"/>
    </row>
    <row r="19" spans="1:9" s="2" customFormat="1" ht="15.95" customHeight="1" x14ac:dyDescent="0.15">
      <c r="A19" s="79"/>
      <c r="B19" s="27" t="s">
        <v>39</v>
      </c>
      <c r="C19" s="19">
        <v>9.5</v>
      </c>
      <c r="D19" s="77">
        <f t="shared" si="0"/>
        <v>0.11874999999999999</v>
      </c>
      <c r="E19" s="78"/>
      <c r="F19" s="76">
        <f>C19/62.5</f>
        <v>0.152</v>
      </c>
      <c r="G19" s="76"/>
      <c r="H19" s="86"/>
      <c r="I19" s="87"/>
    </row>
    <row r="20" spans="1:9" s="2" customFormat="1" ht="15.95" customHeight="1" x14ac:dyDescent="0.15">
      <c r="A20" s="79" t="s">
        <v>40</v>
      </c>
      <c r="B20" s="79"/>
      <c r="C20" s="19">
        <v>17.5</v>
      </c>
      <c r="D20" s="77">
        <f t="shared" si="0"/>
        <v>0.21875</v>
      </c>
      <c r="E20" s="78"/>
      <c r="F20" s="76" t="s">
        <v>3</v>
      </c>
      <c r="G20" s="76"/>
      <c r="H20" s="86"/>
      <c r="I20" s="87"/>
    </row>
    <row r="21" spans="1:9" s="2" customFormat="1" ht="15.95" customHeight="1" x14ac:dyDescent="0.15">
      <c r="A21" s="79" t="s">
        <v>41</v>
      </c>
      <c r="B21" s="79"/>
      <c r="C21" s="17">
        <v>80</v>
      </c>
      <c r="D21" s="77">
        <f t="shared" si="0"/>
        <v>1</v>
      </c>
      <c r="E21" s="78"/>
      <c r="F21" s="76" t="s">
        <v>3</v>
      </c>
      <c r="G21" s="76"/>
      <c r="H21" s="86"/>
      <c r="I21" s="87"/>
    </row>
    <row r="22" spans="1:9" s="2" customFormat="1" ht="15.95" customHeight="1" x14ac:dyDescent="0.15">
      <c r="A22" s="90" t="s">
        <v>42</v>
      </c>
      <c r="B22" s="91"/>
      <c r="C22" s="28">
        <v>17.5</v>
      </c>
      <c r="D22" s="92">
        <f>C22/80</f>
        <v>0.21875</v>
      </c>
      <c r="E22" s="93"/>
      <c r="F22" s="76" t="s">
        <v>3</v>
      </c>
      <c r="G22" s="76"/>
      <c r="H22" s="88"/>
      <c r="I22" s="89"/>
    </row>
    <row r="23" spans="1:9" s="2" customFormat="1" ht="15.95" customHeight="1" x14ac:dyDescent="0.15">
      <c r="A23" s="9"/>
      <c r="B23" s="9"/>
      <c r="C23" s="9"/>
      <c r="D23" s="9"/>
      <c r="E23" s="9"/>
      <c r="F23" s="9"/>
      <c r="G23" s="9"/>
      <c r="H23" s="9"/>
      <c r="I23" s="9"/>
    </row>
    <row r="24" spans="1:9" s="2" customFormat="1" ht="15.95" customHeight="1" x14ac:dyDescent="0.15">
      <c r="A24" s="7"/>
      <c r="B24" s="10"/>
      <c r="C24" s="10"/>
      <c r="D24" s="10"/>
      <c r="E24" s="10"/>
      <c r="F24" s="10"/>
      <c r="G24" s="10"/>
      <c r="H24" s="10"/>
      <c r="I24" s="12"/>
    </row>
    <row r="25" spans="1:9" s="2" customFormat="1" ht="15.95" customHeight="1" x14ac:dyDescent="0.15">
      <c r="A25" s="7"/>
      <c r="B25" s="10"/>
      <c r="C25" s="10"/>
      <c r="D25" s="10"/>
      <c r="E25" s="10"/>
      <c r="F25" s="10"/>
      <c r="G25" s="10"/>
      <c r="H25" s="83" t="s">
        <v>1</v>
      </c>
      <c r="I25" s="83"/>
    </row>
    <row r="26" spans="1:9" s="2" customFormat="1" ht="15.95" customHeight="1" x14ac:dyDescent="0.15">
      <c r="A26" s="7"/>
      <c r="B26" s="10"/>
      <c r="C26" s="10"/>
      <c r="D26" s="10"/>
      <c r="E26" s="10"/>
      <c r="F26" s="10"/>
      <c r="G26" s="10"/>
      <c r="H26" s="10"/>
      <c r="I26" s="12"/>
    </row>
    <row r="27" spans="1:9" x14ac:dyDescent="0.15">
      <c r="A27" s="7"/>
      <c r="B27" s="10"/>
      <c r="C27" s="10"/>
      <c r="D27" s="10"/>
      <c r="E27" s="10"/>
      <c r="F27" s="10"/>
      <c r="G27" s="10"/>
      <c r="H27" s="83" t="s">
        <v>2</v>
      </c>
      <c r="I27" s="83"/>
    </row>
    <row r="28" spans="1:9" ht="19.5" customHeight="1" x14ac:dyDescent="0.15"/>
  </sheetData>
  <mergeCells count="38">
    <mergeCell ref="H25:I25"/>
    <mergeCell ref="H27:I27"/>
    <mergeCell ref="A18:A19"/>
    <mergeCell ref="H15:I22"/>
    <mergeCell ref="A21:B21"/>
    <mergeCell ref="D21:E21"/>
    <mergeCell ref="F21:G21"/>
    <mergeCell ref="A22:B22"/>
    <mergeCell ref="D22:E22"/>
    <mergeCell ref="F22:G22"/>
    <mergeCell ref="D18:E18"/>
    <mergeCell ref="F18:G18"/>
    <mergeCell ref="D19:E19"/>
    <mergeCell ref="F19:G19"/>
    <mergeCell ref="A20:B20"/>
    <mergeCell ref="D20:E20"/>
    <mergeCell ref="F20:G20"/>
    <mergeCell ref="D15:E15"/>
    <mergeCell ref="F15:G15"/>
    <mergeCell ref="F17:G17"/>
    <mergeCell ref="A17:B17"/>
    <mergeCell ref="D17:E17"/>
    <mergeCell ref="A15:A16"/>
    <mergeCell ref="D16:E16"/>
    <mergeCell ref="F16:G16"/>
    <mergeCell ref="A8:D8"/>
    <mergeCell ref="A13:I13"/>
    <mergeCell ref="A14:B14"/>
    <mergeCell ref="D14:E14"/>
    <mergeCell ref="F14:G14"/>
    <mergeCell ref="H14:I14"/>
    <mergeCell ref="A1:I1"/>
    <mergeCell ref="C2:D2"/>
    <mergeCell ref="C6:D6"/>
    <mergeCell ref="C4:D4"/>
    <mergeCell ref="C7:D7"/>
    <mergeCell ref="C3:D3"/>
    <mergeCell ref="C5:D5"/>
  </mergeCells>
  <phoneticPr fontId="5" type="noConversion"/>
  <pageMargins left="1" right="1" top="1" bottom="1" header="0.5" footer="0.5"/>
  <pageSetup paperSize="9" scale="8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3</vt:i4>
      </vt:variant>
    </vt:vector>
  </HeadingPairs>
  <TitlesOfParts>
    <vt:vector size="5" baseType="lpstr">
      <vt:lpstr>教学进程表</vt:lpstr>
      <vt:lpstr>实践环节与最低学分要求</vt:lpstr>
      <vt:lpstr>教学进程表!Print_Area</vt:lpstr>
      <vt:lpstr>实践环节与最低学分要求!Print_Area</vt:lpstr>
      <vt:lpstr>教学进程表!Print_Titles</vt:lpstr>
    </vt:vector>
  </TitlesOfParts>
  <Company>jmglx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GEYONGMEI</dc:creator>
  <cp:lastModifiedBy>wangb</cp:lastModifiedBy>
  <cp:lastPrinted>2016-05-13T08:06:00Z</cp:lastPrinted>
  <dcterms:created xsi:type="dcterms:W3CDTF">2006-12-06T04:52:00Z</dcterms:created>
  <dcterms:modified xsi:type="dcterms:W3CDTF">2018-08-20T15:12:55Z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2052-10.1.0.5745</vt:lpwstr>
  </property>
</Properties>
</file>