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教学进程表!$A$1:$S$15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<sst xmlns="http://schemas.openxmlformats.org/spreadsheetml/2006/main" count="53">
  <si>
    <t>金融工程辅修专业教学进程表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</si>
  <si>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</si>
  <si>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</si>
  <si>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</si>
  <si>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</si>
  <si>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</si>
  <si>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</si>
  <si>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</si>
  <si>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</si>
  <si>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</si>
  <si>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</si>
  <si>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</si>
  <si>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</si>
  <si>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t>经济学
Economics</t>
  </si>
  <si>
    <t>考试</t>
  </si>
  <si>
    <t>公司金融学
Corporate Finance</t>
  </si>
  <si>
    <t>金融学 
Economics of Money and Finance</t>
  </si>
  <si>
    <r>
      <rPr>
        <sz val="8"/>
        <rFont val="宋体"/>
        <charset val="134"/>
      </rPr>
      <t>计量经济学</t>
    </r>
    <r>
      <rPr>
        <sz val="8"/>
        <rFont val="Times New Roman"/>
        <charset val="134"/>
      </rPr>
      <t xml:space="preserve">    
Econometrics</t>
    </r>
  </si>
  <si>
    <r>
      <rPr>
        <sz val="8"/>
        <rFont val="宋体"/>
        <charset val="134"/>
      </rPr>
      <t>考试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</si>
  <si>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</si>
  <si>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</si>
  <si>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</si>
  <si>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>证券投资学</t>
    </r>
    <r>
      <rPr>
        <sz val="8"/>
        <rFont val="Times New Roman"/>
        <charset val="134"/>
      </rPr>
      <t xml:space="preserve">      
Securities Investment Anaiysis </t>
    </r>
  </si>
  <si>
    <r>
      <rPr>
        <sz val="8"/>
        <rFont val="宋体"/>
        <charset val="134"/>
      </rPr>
      <t>无方向</t>
    </r>
  </si>
  <si>
    <r>
      <rPr>
        <sz val="8"/>
        <color indexed="8"/>
        <rFont val="宋体"/>
        <charset val="134"/>
      </rPr>
      <t>固定收益证券</t>
    </r>
    <r>
      <rPr>
        <sz val="8"/>
        <color indexed="8"/>
        <rFont val="Times New Roman"/>
        <charset val="134"/>
      </rPr>
      <t xml:space="preserve">        
Fixed Income Securities</t>
    </r>
  </si>
  <si>
    <r>
      <rPr>
        <sz val="8"/>
        <rFont val="宋体"/>
        <charset val="134"/>
      </rPr>
      <t>金融工程学</t>
    </r>
    <r>
      <rPr>
        <sz val="8"/>
        <rFont val="Times New Roman"/>
        <charset val="134"/>
      </rPr>
      <t xml:space="preserve">       
Financial Engineering </t>
    </r>
  </si>
  <si>
    <r>
      <rPr>
        <sz val="8"/>
        <rFont val="宋体"/>
        <charset val="134"/>
      </rPr>
      <t>金融风险管理</t>
    </r>
    <r>
      <rPr>
        <sz val="8"/>
        <rFont val="Times New Roman"/>
        <charset val="134"/>
      </rPr>
      <t xml:space="preserve">    
Financial Risk Management</t>
    </r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</si>
  <si>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</si>
  <si>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</si>
  <si>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金融工程辅修专业独立实践教学环节安排表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</si>
  <si>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</si>
  <si>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</si>
  <si>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</si>
  <si>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</si>
  <si>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</si>
  <si>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</si>
  <si>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</si>
  <si>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</si>
  <si>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 xml:space="preserve">毕业设计
</t>
  </si>
  <si>
    <r>
      <rPr>
        <sz val="8"/>
        <rFont val="宋体"/>
        <charset val="134"/>
      </rPr>
      <t>独立实践环节小计</t>
    </r>
  </si>
  <si>
    <t>金融工程辅修专业学分要求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</si>
  <si>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</si>
  <si>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</si>
  <si>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</si>
  <si>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</si>
  <si>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r>
      <rPr>
        <sz val="8"/>
        <rFont val="宋体"/>
        <charset val="134"/>
      </rPr>
      <t>专业基础课</t>
    </r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</si>
  <si>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</si>
  <si>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</si>
  <si>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</si>
  <si>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</si>
  <si>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</si>
  <si>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执笔者：古赞歌</t>
  </si>
  <si>
    <t>审核者：沈利华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</si>
</sst>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indexed="8"/>
      <name val="Times New Roman"/>
      <charset val="134"/>
    </font>
    <font>
      <sz val="12"/>
      <name val="Times New Roman"/>
      <charset val="134"/>
    </font>
    <font>
      <b/>
      <sz val="8"/>
      <name val="Times New Roman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9" fillId="18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3" borderId="1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shrinkToFit="1"/>
    </xf>
    <xf numFmtId="0" fontId="4" fillId="0" borderId="2" xfId="49" applyFont="1" applyBorder="1" applyAlignment="1">
      <alignment horizontal="left" vertical="center" wrapText="1" shrinkToFi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shrinkToFit="1"/>
    </xf>
    <xf numFmtId="0" fontId="11" fillId="0" borderId="2" xfId="49" applyFont="1" applyFill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5" fillId="0" borderId="0" xfId="0" applyFont="1">
      <alignment vertical="center"/>
    </xf>
    <xf numFmtId="0" fontId="10" fillId="2" borderId="2" xfId="0" applyFont="1" applyFill="1" applyBorder="1" applyAlignment="1">
      <alignment horizontal="center" vertical="center" textRotation="255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view="pageBreakPreview" zoomScaleNormal="100" zoomScaleSheetLayoutView="100" workbookViewId="0">
      <selection activeCell="A1" sqref="A1:S1"/>
    </sheetView>
  </sheetViews>
  <sheetFormatPr defaultColWidth="9" defaultRowHeight="15.75"/>
  <cols>
    <col min="1" max="2" width="3.125" style="45" customWidth="1"/>
    <col min="3" max="3" width="6.625" style="48" customWidth="1"/>
    <col min="4" max="4" width="24.625" style="48" customWidth="1"/>
    <col min="5" max="5" width="4.25" style="49" customWidth="1"/>
    <col min="6" max="10" width="3.625" style="50" customWidth="1"/>
    <col min="11" max="11" width="3.625" style="49" customWidth="1"/>
    <col min="12" max="13" width="3.625" style="50" customWidth="1"/>
    <col min="14" max="18" width="3.625" style="4" customWidth="1"/>
    <col min="19" max="19" width="4.125" style="45" customWidth="1"/>
  </cols>
  <sheetData>
    <row r="1" ht="30" customHeight="1" spans="1:1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ht="21.95" customHeight="1" spans="1:19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1" t="s">
        <v>11</v>
      </c>
      <c r="L2" s="11"/>
      <c r="M2" s="11"/>
      <c r="N2" s="11"/>
      <c r="O2" s="11"/>
      <c r="P2" s="11"/>
      <c r="Q2" s="11"/>
      <c r="R2" s="11"/>
      <c r="S2" s="66" t="s">
        <v>12</v>
      </c>
    </row>
    <row r="3" ht="21.95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66"/>
    </row>
    <row r="4" ht="21.95" customHeight="1" spans="1:19">
      <c r="A4" s="11"/>
      <c r="B4" s="9"/>
      <c r="C4" s="11"/>
      <c r="D4" s="11"/>
      <c r="E4" s="11"/>
      <c r="F4" s="11"/>
      <c r="G4" s="11"/>
      <c r="H4" s="11"/>
      <c r="I4" s="11"/>
      <c r="J4" s="11"/>
      <c r="K4" s="11">
        <v>16</v>
      </c>
      <c r="L4" s="11">
        <v>16</v>
      </c>
      <c r="M4" s="11">
        <v>16</v>
      </c>
      <c r="N4" s="11">
        <v>16</v>
      </c>
      <c r="O4" s="11">
        <v>16</v>
      </c>
      <c r="P4" s="11">
        <v>16</v>
      </c>
      <c r="Q4" s="11">
        <v>16</v>
      </c>
      <c r="R4" s="11">
        <v>16</v>
      </c>
      <c r="S4" s="66"/>
    </row>
    <row r="5" s="45" customFormat="1" ht="24.95" customHeight="1" spans="1:19">
      <c r="A5" s="9"/>
      <c r="B5" s="9"/>
      <c r="C5" s="11">
        <v>10100672</v>
      </c>
      <c r="D5" s="51" t="s">
        <v>13</v>
      </c>
      <c r="E5" s="52">
        <v>3</v>
      </c>
      <c r="F5" s="52">
        <v>48</v>
      </c>
      <c r="G5" s="52">
        <v>48</v>
      </c>
      <c r="H5" s="52">
        <v>0</v>
      </c>
      <c r="I5" s="52">
        <v>0</v>
      </c>
      <c r="J5" s="71" t="s">
        <v>14</v>
      </c>
      <c r="K5" s="11"/>
      <c r="L5" s="11"/>
      <c r="M5" s="11">
        <v>3</v>
      </c>
      <c r="N5" s="52"/>
      <c r="O5" s="52"/>
      <c r="P5" s="11"/>
      <c r="Q5" s="11"/>
      <c r="R5" s="11"/>
      <c r="S5" s="67"/>
    </row>
    <row r="6" s="45" customFormat="1" ht="24.95" customHeight="1" spans="1:19">
      <c r="A6" s="9"/>
      <c r="B6" s="9"/>
      <c r="C6" s="11">
        <v>10104860</v>
      </c>
      <c r="D6" s="51" t="s">
        <v>15</v>
      </c>
      <c r="E6" s="52">
        <v>3</v>
      </c>
      <c r="F6" s="52">
        <v>48</v>
      </c>
      <c r="G6" s="52">
        <v>48</v>
      </c>
      <c r="H6" s="52">
        <v>0</v>
      </c>
      <c r="I6" s="52">
        <v>0</v>
      </c>
      <c r="J6" s="71" t="s">
        <v>14</v>
      </c>
      <c r="K6" s="11"/>
      <c r="L6" s="11"/>
      <c r="M6" s="11"/>
      <c r="N6" s="52">
        <v>3</v>
      </c>
      <c r="O6" s="52"/>
      <c r="P6" s="11"/>
      <c r="Q6" s="11"/>
      <c r="R6" s="11"/>
      <c r="S6" s="67"/>
    </row>
    <row r="7" s="45" customFormat="1" ht="35.1" customHeight="1" spans="1:19">
      <c r="A7" s="9"/>
      <c r="B7" s="9"/>
      <c r="C7" s="53">
        <v>10104070</v>
      </c>
      <c r="D7" s="54" t="s">
        <v>16</v>
      </c>
      <c r="E7" s="55">
        <v>3</v>
      </c>
      <c r="F7" s="55">
        <v>48</v>
      </c>
      <c r="G7" s="55">
        <v>48</v>
      </c>
      <c r="H7" s="55">
        <v>0</v>
      </c>
      <c r="I7" s="55">
        <v>0</v>
      </c>
      <c r="J7" s="72" t="s">
        <v>14</v>
      </c>
      <c r="K7" s="53"/>
      <c r="L7" s="53"/>
      <c r="M7" s="53"/>
      <c r="N7" s="53">
        <v>3</v>
      </c>
      <c r="O7" s="55"/>
      <c r="P7" s="55"/>
      <c r="Q7" s="53"/>
      <c r="R7" s="53"/>
      <c r="S7" s="67"/>
    </row>
    <row r="8" s="45" customFormat="1" ht="24.95" customHeight="1" spans="1:19">
      <c r="A8" s="9"/>
      <c r="B8" s="9"/>
      <c r="C8" s="56">
        <v>10104100</v>
      </c>
      <c r="D8" s="57" t="s">
        <v>17</v>
      </c>
      <c r="E8" s="56">
        <v>3</v>
      </c>
      <c r="F8" s="56">
        <v>48</v>
      </c>
      <c r="G8" s="56">
        <v>24</v>
      </c>
      <c r="H8" s="52">
        <v>0</v>
      </c>
      <c r="I8" s="56">
        <v>24</v>
      </c>
      <c r="J8" s="73" t="s">
        <v>18</v>
      </c>
      <c r="K8" s="56"/>
      <c r="L8" s="56"/>
      <c r="M8" s="56"/>
      <c r="N8" s="56"/>
      <c r="O8" s="56"/>
      <c r="P8" s="56">
        <v>3</v>
      </c>
      <c r="Q8" s="68"/>
      <c r="R8" s="68"/>
      <c r="S8" s="67"/>
    </row>
    <row r="9" s="46" customFormat="1" ht="15.95" customHeight="1" spans="1:19">
      <c r="A9" s="9"/>
      <c r="B9" s="9"/>
      <c r="C9" s="58" t="s">
        <v>19</v>
      </c>
      <c r="D9" s="58"/>
      <c r="E9" s="59">
        <f>SUM(E5:E8)</f>
        <v>12</v>
      </c>
      <c r="F9" s="59">
        <f>SUM(F5:F7)</f>
        <v>144</v>
      </c>
      <c r="G9" s="59">
        <f>SUM(G5:G7)</f>
        <v>144</v>
      </c>
      <c r="H9" s="59">
        <f>SUM(H5:H7)</f>
        <v>0</v>
      </c>
      <c r="I9" s="59">
        <f>SUM(I5:I7)</f>
        <v>0</v>
      </c>
      <c r="J9" s="59"/>
      <c r="K9" s="59">
        <f t="shared" ref="K9:R9" si="0">SUM(K5:K7)</f>
        <v>0</v>
      </c>
      <c r="L9" s="59">
        <f t="shared" si="0"/>
        <v>0</v>
      </c>
      <c r="M9" s="59">
        <f t="shared" si="0"/>
        <v>3</v>
      </c>
      <c r="N9" s="59">
        <f t="shared" si="0"/>
        <v>6</v>
      </c>
      <c r="O9" s="59">
        <f t="shared" si="0"/>
        <v>0</v>
      </c>
      <c r="P9" s="59">
        <f t="shared" si="0"/>
        <v>0</v>
      </c>
      <c r="Q9" s="59">
        <f t="shared" si="0"/>
        <v>0</v>
      </c>
      <c r="R9" s="59">
        <f t="shared" si="0"/>
        <v>0</v>
      </c>
      <c r="S9" s="69"/>
    </row>
    <row r="10" s="45" customFormat="1" ht="24.95" customHeight="1" spans="1:19">
      <c r="A10" s="9" t="s">
        <v>20</v>
      </c>
      <c r="B10" s="9" t="s">
        <v>21</v>
      </c>
      <c r="C10" s="11">
        <v>10104890</v>
      </c>
      <c r="D10" s="57" t="s">
        <v>22</v>
      </c>
      <c r="E10" s="52">
        <v>3</v>
      </c>
      <c r="F10" s="52">
        <v>48</v>
      </c>
      <c r="G10" s="52">
        <v>24</v>
      </c>
      <c r="H10" s="52">
        <v>0</v>
      </c>
      <c r="I10" s="52">
        <v>24</v>
      </c>
      <c r="J10" s="56" t="s">
        <v>18</v>
      </c>
      <c r="K10" s="56"/>
      <c r="L10" s="56"/>
      <c r="M10" s="56"/>
      <c r="N10" s="56"/>
      <c r="O10" s="56">
        <v>3</v>
      </c>
      <c r="P10" s="56"/>
      <c r="Q10" s="56"/>
      <c r="R10" s="11"/>
      <c r="S10" s="67" t="s">
        <v>23</v>
      </c>
    </row>
    <row r="11" s="45" customFormat="1" ht="24.95" customHeight="1" spans="1:19">
      <c r="A11" s="9"/>
      <c r="B11" s="9"/>
      <c r="C11" s="60">
        <v>10104890</v>
      </c>
      <c r="D11" s="61" t="s">
        <v>24</v>
      </c>
      <c r="E11" s="55">
        <v>2</v>
      </c>
      <c r="F11" s="55">
        <v>32</v>
      </c>
      <c r="G11" s="55">
        <v>32</v>
      </c>
      <c r="H11" s="55">
        <v>0</v>
      </c>
      <c r="I11" s="55">
        <v>0</v>
      </c>
      <c r="J11" s="53" t="s">
        <v>18</v>
      </c>
      <c r="K11" s="65"/>
      <c r="L11" s="65"/>
      <c r="M11" s="65"/>
      <c r="N11" s="65"/>
      <c r="O11" s="65">
        <v>2</v>
      </c>
      <c r="P11" s="65"/>
      <c r="Q11" s="65"/>
      <c r="R11" s="65"/>
      <c r="S11" s="67"/>
    </row>
    <row r="12" s="45" customFormat="1" ht="24.95" customHeight="1" spans="1:19">
      <c r="A12" s="9"/>
      <c r="B12" s="9"/>
      <c r="C12" s="11">
        <v>10104140</v>
      </c>
      <c r="D12" s="62" t="s">
        <v>25</v>
      </c>
      <c r="E12" s="52">
        <v>3</v>
      </c>
      <c r="F12" s="52">
        <v>48</v>
      </c>
      <c r="G12" s="52">
        <v>48</v>
      </c>
      <c r="H12" s="52">
        <v>0</v>
      </c>
      <c r="I12" s="52">
        <v>0</v>
      </c>
      <c r="J12" s="11" t="s">
        <v>18</v>
      </c>
      <c r="K12" s="52"/>
      <c r="L12" s="11"/>
      <c r="M12" s="11"/>
      <c r="N12" s="11"/>
      <c r="O12" s="11"/>
      <c r="P12" s="11">
        <v>3</v>
      </c>
      <c r="Q12" s="11"/>
      <c r="R12" s="11"/>
      <c r="S12" s="67"/>
    </row>
    <row r="13" s="45" customFormat="1" ht="24.95" customHeight="1" spans="1:19">
      <c r="A13" s="9"/>
      <c r="B13" s="9"/>
      <c r="C13" s="11">
        <v>10104200</v>
      </c>
      <c r="D13" s="62" t="s">
        <v>26</v>
      </c>
      <c r="E13" s="52">
        <v>3</v>
      </c>
      <c r="F13" s="52">
        <v>48</v>
      </c>
      <c r="G13" s="52">
        <v>48</v>
      </c>
      <c r="H13" s="52">
        <v>0</v>
      </c>
      <c r="I13" s="52">
        <v>0</v>
      </c>
      <c r="J13" s="11" t="s">
        <v>18</v>
      </c>
      <c r="K13" s="11"/>
      <c r="L13" s="11"/>
      <c r="M13" s="11"/>
      <c r="N13" s="52"/>
      <c r="O13" s="52"/>
      <c r="P13" s="11">
        <v>3</v>
      </c>
      <c r="Q13" s="11"/>
      <c r="R13" s="11"/>
      <c r="S13" s="67"/>
    </row>
    <row r="14" s="46" customFormat="1" ht="15.95" customHeight="1" spans="1:19">
      <c r="A14" s="9"/>
      <c r="B14" s="9"/>
      <c r="C14" s="58" t="s">
        <v>27</v>
      </c>
      <c r="D14" s="58"/>
      <c r="E14" s="59">
        <f>SUM(E10:E13)</f>
        <v>11</v>
      </c>
      <c r="F14" s="59">
        <f>SUM(F10:F13)</f>
        <v>176</v>
      </c>
      <c r="G14" s="59">
        <f>SUM(G10:G13)</f>
        <v>152</v>
      </c>
      <c r="H14" s="59">
        <f>SUM(H10:H13)</f>
        <v>0</v>
      </c>
      <c r="I14" s="59">
        <f>SUM(I10:I13)</f>
        <v>24</v>
      </c>
      <c r="J14" s="59"/>
      <c r="K14" s="59">
        <f t="shared" ref="K14:R14" si="1">SUM(K10:K13)</f>
        <v>0</v>
      </c>
      <c r="L14" s="59">
        <f t="shared" si="1"/>
        <v>0</v>
      </c>
      <c r="M14" s="59">
        <f t="shared" si="1"/>
        <v>0</v>
      </c>
      <c r="N14" s="59">
        <f t="shared" si="1"/>
        <v>0</v>
      </c>
      <c r="O14" s="59">
        <f t="shared" si="1"/>
        <v>5</v>
      </c>
      <c r="P14" s="59">
        <f t="shared" si="1"/>
        <v>6</v>
      </c>
      <c r="Q14" s="59">
        <f t="shared" si="1"/>
        <v>0</v>
      </c>
      <c r="R14" s="59">
        <f t="shared" si="1"/>
        <v>0</v>
      </c>
      <c r="S14" s="70"/>
    </row>
    <row r="15" s="47" customFormat="1" ht="15.95" customHeight="1" spans="1:19">
      <c r="A15" s="63" t="s">
        <v>28</v>
      </c>
      <c r="B15" s="63"/>
      <c r="C15" s="63"/>
      <c r="D15" s="63"/>
      <c r="E15" s="63">
        <f>E9+E14</f>
        <v>23</v>
      </c>
      <c r="F15" s="63">
        <f>F9+F14</f>
        <v>320</v>
      </c>
      <c r="G15" s="63">
        <f>G9+G14</f>
        <v>296</v>
      </c>
      <c r="H15" s="63">
        <f>H9+H14</f>
        <v>0</v>
      </c>
      <c r="I15" s="63">
        <f>I9+I14</f>
        <v>24</v>
      </c>
      <c r="J15" s="63"/>
      <c r="K15" s="63">
        <f t="shared" ref="K15:R15" si="2">K9+K14</f>
        <v>0</v>
      </c>
      <c r="L15" s="63">
        <f t="shared" si="2"/>
        <v>0</v>
      </c>
      <c r="M15" s="63">
        <f t="shared" si="2"/>
        <v>3</v>
      </c>
      <c r="N15" s="63">
        <f t="shared" si="2"/>
        <v>6</v>
      </c>
      <c r="O15" s="63">
        <f t="shared" si="2"/>
        <v>5</v>
      </c>
      <c r="P15" s="63">
        <f t="shared" si="2"/>
        <v>6</v>
      </c>
      <c r="Q15" s="63">
        <f t="shared" si="2"/>
        <v>0</v>
      </c>
      <c r="R15" s="63">
        <f t="shared" si="2"/>
        <v>0</v>
      </c>
      <c r="S15" s="63"/>
    </row>
    <row r="20" ht="60" customHeight="1"/>
  </sheetData>
  <mergeCells count="22">
    <mergeCell ref="A1:S1"/>
    <mergeCell ref="K2:R2"/>
    <mergeCell ref="C9:D9"/>
    <mergeCell ref="C14:D14"/>
    <mergeCell ref="A15:D15"/>
    <mergeCell ref="A2:A4"/>
    <mergeCell ref="A5:A9"/>
    <mergeCell ref="A10:A14"/>
    <mergeCell ref="B2:B4"/>
    <mergeCell ref="B5:B9"/>
    <mergeCell ref="B10:B14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  <mergeCell ref="S10:S13"/>
  </mergeCells>
  <pageMargins left="0.699305555555556" right="0.699305555555556" top="0.75" bottom="0.75" header="0.3" footer="0.3"/>
  <pageSetup paperSize="9" scale="88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zoomScaleSheetLayoutView="100" workbookViewId="0">
      <selection activeCell="H20" sqref="H20:I20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29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30</v>
      </c>
      <c r="B2" s="9" t="s">
        <v>31</v>
      </c>
      <c r="C2" s="10" t="s">
        <v>32</v>
      </c>
      <c r="D2" s="9"/>
      <c r="E2" s="9" t="s">
        <v>33</v>
      </c>
      <c r="F2" s="9" t="s">
        <v>34</v>
      </c>
      <c r="G2" s="9" t="s">
        <v>35</v>
      </c>
      <c r="H2" s="9" t="s">
        <v>36</v>
      </c>
      <c r="I2" s="9" t="s">
        <v>37</v>
      </c>
    </row>
    <row r="3" s="2" customFormat="1" ht="24.95" customHeight="1" spans="1:9">
      <c r="A3" s="11">
        <v>1</v>
      </c>
      <c r="B3" s="12"/>
      <c r="C3" s="13" t="s">
        <v>38</v>
      </c>
      <c r="D3" s="14"/>
      <c r="E3" s="9">
        <v>12</v>
      </c>
      <c r="F3" s="11">
        <v>16</v>
      </c>
      <c r="G3" s="9">
        <v>8</v>
      </c>
      <c r="H3" s="11"/>
      <c r="I3" s="9"/>
    </row>
    <row r="4" s="3" customFormat="1" spans="1:9">
      <c r="A4" s="15" t="s">
        <v>39</v>
      </c>
      <c r="B4" s="16"/>
      <c r="C4" s="16"/>
      <c r="D4" s="17"/>
      <c r="E4" s="9">
        <f>SUM(E3:E3)</f>
        <v>12</v>
      </c>
      <c r="F4" s="9"/>
      <c r="G4" s="9"/>
      <c r="H4" s="9"/>
      <c r="I4" s="9"/>
    </row>
    <row r="5" s="3" customFormat="1" spans="1:9">
      <c r="A5" s="18"/>
      <c r="B5" s="18"/>
      <c r="C5" s="18"/>
      <c r="D5" s="18"/>
      <c r="E5" s="18"/>
      <c r="F5" s="18"/>
      <c r="G5" s="18"/>
      <c r="H5" s="18"/>
      <c r="I5" s="39"/>
    </row>
    <row r="6" s="3" customFormat="1" spans="1:9">
      <c r="A6" s="18"/>
      <c r="B6" s="18"/>
      <c r="C6" s="18"/>
      <c r="D6" s="18"/>
      <c r="E6" s="18"/>
      <c r="F6" s="18"/>
      <c r="G6" s="18"/>
      <c r="H6" s="18"/>
      <c r="I6" s="39"/>
    </row>
    <row r="7" s="2" customFormat="1" spans="1:9">
      <c r="A7" s="18"/>
      <c r="B7" s="18"/>
      <c r="C7" s="18"/>
      <c r="D7" s="18"/>
      <c r="E7" s="18"/>
      <c r="F7" s="18"/>
      <c r="G7" s="18"/>
      <c r="H7" s="18"/>
      <c r="I7" s="39"/>
    </row>
    <row r="8" s="2" customFormat="1" spans="1:9">
      <c r="A8" s="18"/>
      <c r="B8" s="18"/>
      <c r="C8" s="18"/>
      <c r="D8" s="18"/>
      <c r="E8" s="18"/>
      <c r="F8" s="18"/>
      <c r="G8" s="18"/>
      <c r="H8" s="18"/>
      <c r="I8" s="39"/>
    </row>
    <row r="9" s="2" customFormat="1" ht="30" customHeight="1" spans="1:9">
      <c r="A9" s="19" t="s">
        <v>40</v>
      </c>
      <c r="B9" s="20"/>
      <c r="C9" s="20"/>
      <c r="D9" s="20"/>
      <c r="E9" s="20"/>
      <c r="F9" s="20"/>
      <c r="G9" s="20"/>
      <c r="H9" s="20"/>
      <c r="I9" s="20"/>
    </row>
    <row r="10" s="2" customFormat="1" ht="24.95" customHeight="1" spans="1:9">
      <c r="A10" s="9" t="s">
        <v>41</v>
      </c>
      <c r="B10" s="9"/>
      <c r="C10" s="9" t="s">
        <v>33</v>
      </c>
      <c r="D10" s="21" t="s">
        <v>42</v>
      </c>
      <c r="E10" s="16"/>
      <c r="F10" s="9" t="s">
        <v>43</v>
      </c>
      <c r="G10" s="9"/>
      <c r="H10" s="22" t="s">
        <v>44</v>
      </c>
      <c r="I10" s="17"/>
    </row>
    <row r="11" s="2" customFormat="1" ht="15.95" customHeight="1" spans="1:9">
      <c r="A11" s="11" t="s">
        <v>45</v>
      </c>
      <c r="B11" s="11"/>
      <c r="C11" s="9">
        <f>教学进程表!E9</f>
        <v>12</v>
      </c>
      <c r="D11" s="23">
        <f>C11/$C$14</f>
        <v>0.342857142857143</v>
      </c>
      <c r="E11" s="23"/>
      <c r="F11" s="24">
        <f>C11/19</f>
        <v>0.631578947368421</v>
      </c>
      <c r="G11" s="25"/>
      <c r="H11" s="26">
        <v>35</v>
      </c>
      <c r="I11" s="40"/>
    </row>
    <row r="12" s="2" customFormat="1" ht="15.95" customHeight="1" spans="1:9">
      <c r="A12" s="27" t="s">
        <v>46</v>
      </c>
      <c r="B12" s="28"/>
      <c r="C12" s="9">
        <f>教学进程表!E14</f>
        <v>11</v>
      </c>
      <c r="D12" s="23">
        <f t="shared" ref="D12:D15" si="0">C12/$C$14</f>
        <v>0.314285714285714</v>
      </c>
      <c r="E12" s="23"/>
      <c r="F12" s="24">
        <f t="shared" ref="F12" si="1">C12/19</f>
        <v>0.578947368421053</v>
      </c>
      <c r="G12" s="25"/>
      <c r="H12" s="29"/>
      <c r="I12" s="40"/>
    </row>
    <row r="13" s="2" customFormat="1" ht="15.95" customHeight="1" spans="1:9">
      <c r="A13" s="30" t="s">
        <v>47</v>
      </c>
      <c r="B13" s="11"/>
      <c r="C13" s="9">
        <f>E4</f>
        <v>12</v>
      </c>
      <c r="D13" s="23">
        <f t="shared" si="0"/>
        <v>0.342857142857143</v>
      </c>
      <c r="E13" s="23"/>
      <c r="F13" s="24" t="s">
        <v>48</v>
      </c>
      <c r="G13" s="25"/>
      <c r="H13" s="29"/>
      <c r="I13" s="40"/>
    </row>
    <row r="14" s="2" customFormat="1" ht="15.95" customHeight="1" spans="1:9">
      <c r="A14" s="11" t="s">
        <v>49</v>
      </c>
      <c r="B14" s="11"/>
      <c r="C14" s="11">
        <f>SUM(C11:C13)</f>
        <v>35</v>
      </c>
      <c r="D14" s="23">
        <f t="shared" si="0"/>
        <v>1</v>
      </c>
      <c r="E14" s="23"/>
      <c r="F14" s="24" t="s">
        <v>48</v>
      </c>
      <c r="G14" s="25"/>
      <c r="H14" s="29"/>
      <c r="I14" s="40"/>
    </row>
    <row r="15" s="2" customFormat="1" ht="15.95" customHeight="1" spans="1:9">
      <c r="A15" s="31" t="s">
        <v>50</v>
      </c>
      <c r="B15" s="32"/>
      <c r="C15" s="9"/>
      <c r="D15" s="23">
        <f t="shared" si="0"/>
        <v>0</v>
      </c>
      <c r="E15" s="23"/>
      <c r="F15" s="24" t="s">
        <v>48</v>
      </c>
      <c r="G15" s="25"/>
      <c r="H15" s="33"/>
      <c r="I15" s="41"/>
    </row>
    <row r="16" s="2" customFormat="1" ht="15.95" customHeight="1" spans="1:9">
      <c r="A16" s="34"/>
      <c r="B16" s="34"/>
      <c r="C16" s="34"/>
      <c r="D16" s="34"/>
      <c r="E16" s="34"/>
      <c r="F16" s="34"/>
      <c r="G16" s="34"/>
      <c r="H16" s="34"/>
      <c r="I16" s="34"/>
    </row>
    <row r="17" s="2" customFormat="1" ht="15.95" customHeight="1" spans="1:9">
      <c r="A17" s="35"/>
      <c r="B17" s="36"/>
      <c r="C17" s="36"/>
      <c r="D17" s="36"/>
      <c r="E17" s="36"/>
      <c r="F17" s="36"/>
      <c r="G17" s="36"/>
      <c r="H17" s="36"/>
      <c r="I17" s="42"/>
    </row>
    <row r="18" s="2" customFormat="1" ht="15.95" customHeight="1" spans="1:9">
      <c r="A18" s="35"/>
      <c r="B18" s="36"/>
      <c r="C18" s="36"/>
      <c r="D18" s="36"/>
      <c r="E18" s="36"/>
      <c r="F18" s="36"/>
      <c r="G18" s="36"/>
      <c r="H18" s="37" t="s">
        <v>51</v>
      </c>
      <c r="I18" s="43"/>
    </row>
    <row r="19" s="2" customFormat="1" ht="15.95" customHeight="1" spans="1:9">
      <c r="A19" s="35"/>
      <c r="B19" s="36"/>
      <c r="C19" s="36"/>
      <c r="D19" s="36"/>
      <c r="E19" s="36"/>
      <c r="F19" s="36"/>
      <c r="G19" s="36"/>
      <c r="H19" s="38"/>
      <c r="I19" s="44"/>
    </row>
    <row r="20" spans="1:9">
      <c r="A20" s="35"/>
      <c r="B20" s="36"/>
      <c r="C20" s="36"/>
      <c r="D20" s="36"/>
      <c r="E20" s="36"/>
      <c r="F20" s="36"/>
      <c r="G20" s="36"/>
      <c r="H20" s="37" t="s">
        <v>52</v>
      </c>
      <c r="I20" s="43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2017-03-16T05:44:00Z</cp:lastPrinted>
  <dcterms:modified xsi:type="dcterms:W3CDTF">2018-08-25T02:41:27Z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