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255" windowHeight="852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教学进程表!$A$1:$S$15</definedName>
    <definedName name="_xlnm.Print_Area" localSheetId="1">实践环节与最低学分要求!$A$1:$I$23</definedName>
    <definedName name="_xlnm.Print_Titles" localSheetId="0">教学进程表!$2:$4</definedName>
  </definedNames>
  <calcPr calcId="144525" concurrentCalc="0"/>
</workbook>
</file>

<file path=xl/calcChain.xml><?xml version="1.0" encoding="utf-8"?>
<calcChain xmlns="http://schemas.openxmlformats.org/spreadsheetml/2006/main">
  <c r="D18" i="10" l="1"/>
  <c r="D17" i="10"/>
  <c r="C17" i="10"/>
  <c r="D16" i="10"/>
  <c r="C16" i="10"/>
  <c r="F15" i="10"/>
  <c r="D15" i="10"/>
  <c r="C15" i="10"/>
  <c r="F14" i="10"/>
  <c r="D14" i="10"/>
  <c r="C14" i="10"/>
  <c r="E7" i="10"/>
  <c r="R15" i="2"/>
  <c r="Q15" i="2"/>
  <c r="P15" i="2"/>
  <c r="O15" i="2"/>
  <c r="N15" i="2"/>
  <c r="M15" i="2"/>
  <c r="L15" i="2"/>
  <c r="K15" i="2"/>
  <c r="I15" i="2"/>
  <c r="H15" i="2"/>
  <c r="G15" i="2"/>
  <c r="F15" i="2"/>
  <c r="E15" i="2"/>
  <c r="R14" i="2"/>
  <c r="Q14" i="2"/>
  <c r="P14" i="2"/>
  <c r="O14" i="2"/>
  <c r="N14" i="2"/>
  <c r="M14" i="2"/>
  <c r="L14" i="2"/>
  <c r="K14" i="2"/>
  <c r="I14" i="2"/>
  <c r="H14" i="2"/>
  <c r="G14" i="2"/>
  <c r="F14" i="2"/>
  <c r="E14" i="2"/>
  <c r="R10" i="2"/>
  <c r="Q10" i="2"/>
  <c r="P10" i="2"/>
  <c r="O10" i="2"/>
  <c r="N10" i="2"/>
  <c r="M10" i="2"/>
  <c r="L10" i="2"/>
  <c r="K10" i="2"/>
  <c r="I10" i="2"/>
  <c r="H10" i="2"/>
  <c r="G10" i="2"/>
  <c r="F10" i="2"/>
  <c r="E10" i="2"/>
</calcChain>
</file>

<file path=xl/sharedStrings.xml><?xml version="1.0" encoding="utf-8"?>
<sst xmlns="http://schemas.openxmlformats.org/spreadsheetml/2006/main" count="72" uniqueCount="59">
  <si>
    <t>财务管理辅修专业教学进程表</t>
  </si>
  <si>
    <r>
      <rPr>
        <sz val="8"/>
        <rFont val="宋体"/>
        <charset val="134"/>
      </rPr>
      <t>课
程
类
别</t>
    </r>
  </si>
  <si>
    <r>
      <rPr>
        <sz val="8"/>
        <rFont val="宋体"/>
        <charset val="134"/>
      </rPr>
      <t>课程性质</t>
    </r>
  </si>
  <si>
    <r>
      <rPr>
        <sz val="8"/>
        <rFont val="宋体"/>
        <charset val="134"/>
      </rPr>
      <t>课
程
代
码</t>
    </r>
  </si>
  <si>
    <t>课
程
名
称</t>
  </si>
  <si>
    <r>
      <rPr>
        <sz val="8"/>
        <rFont val="宋体"/>
        <charset val="134"/>
      </rPr>
      <t>学
分</t>
    </r>
  </si>
  <si>
    <r>
      <rPr>
        <sz val="8"/>
        <rFont val="宋体"/>
        <charset val="134"/>
      </rPr>
      <t>总
学
时</t>
    </r>
  </si>
  <si>
    <r>
      <rPr>
        <sz val="8"/>
        <rFont val="宋体"/>
        <charset val="134"/>
      </rPr>
      <t>讲
课
学
时</t>
    </r>
  </si>
  <si>
    <r>
      <rPr>
        <sz val="8"/>
        <rFont val="宋体"/>
        <charset val="134"/>
      </rPr>
      <t>实
验
学
时</t>
    </r>
  </si>
  <si>
    <r>
      <rPr>
        <sz val="8"/>
        <rFont val="宋体"/>
        <charset val="134"/>
      </rPr>
      <t>上
机
学
时</t>
    </r>
  </si>
  <si>
    <r>
      <rPr>
        <sz val="8"/>
        <rFont val="宋体"/>
        <charset val="134"/>
      </rPr>
      <t>考
核
方
式</t>
    </r>
  </si>
  <si>
    <r>
      <rPr>
        <sz val="8"/>
        <rFont val="宋体"/>
        <charset val="134"/>
      </rPr>
      <t>各学期周数及周学时安排表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</si>
  <si>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</si>
  <si>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</si>
  <si>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必修</t>
    </r>
  </si>
  <si>
    <t>经济学                                Economics</t>
  </si>
  <si>
    <t>考试</t>
  </si>
  <si>
    <r>
      <rPr>
        <sz val="8"/>
        <rFont val="宋体"/>
        <charset val="134"/>
      </rPr>
      <t>无方向</t>
    </r>
  </si>
  <si>
    <t>基础会计学                                            Basic accounting</t>
  </si>
  <si>
    <t>财务管理基础                              Fundamentals of financial management</t>
  </si>
  <si>
    <t>会计信息系统                                  Accountinng Information System</t>
  </si>
  <si>
    <t>税法                                              Taxation Law</t>
  </si>
  <si>
    <r>
      <rPr>
        <b/>
        <sz val="8"/>
        <rFont val="宋体"/>
        <charset val="134"/>
      </rPr>
      <t>专业基础课小计</t>
    </r>
  </si>
  <si>
    <r>
      <rPr>
        <sz val="8"/>
        <rFont val="宋体"/>
        <charset val="134"/>
      </rPr>
      <t>专业课</t>
    </r>
  </si>
  <si>
    <t>中高级财务会计                                                Senior financial accounting</t>
  </si>
  <si>
    <t>中高级财务管理                                             Senior finance management</t>
  </si>
  <si>
    <t>财务分析                                        Financial analys</t>
  </si>
  <si>
    <r>
      <rPr>
        <b/>
        <sz val="8"/>
        <rFont val="宋体"/>
        <charset val="134"/>
      </rPr>
      <t>专业必修课小计</t>
    </r>
  </si>
  <si>
    <r>
      <rPr>
        <b/>
        <sz val="8"/>
        <rFont val="宋体"/>
        <charset val="134"/>
      </rPr>
      <t>辅修专业学分（不含独立实践环节）</t>
    </r>
  </si>
  <si>
    <t>财务管理辅修专业独立实践教学环节安排表</t>
  </si>
  <si>
    <t>NO.</t>
  </si>
  <si>
    <r>
      <rPr>
        <sz val="8"/>
        <rFont val="宋体"/>
        <charset val="134"/>
      </rPr>
      <t>课程编码</t>
    </r>
  </si>
  <si>
    <t>课程名称</t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</si>
  <si>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</si>
  <si>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</si>
  <si>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</si>
  <si>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</si>
  <si>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charset val="134"/>
      </rPr>
      <t>注</t>
    </r>
  </si>
  <si>
    <r>
      <t xml:space="preserve">基础会计模拟实训                </t>
    </r>
    <r>
      <rPr>
        <sz val="10"/>
        <rFont val="Times New Roman"/>
        <family val="1"/>
      </rPr>
      <t xml:space="preserve">Simulation Training of Primay FinancialAccounting </t>
    </r>
  </si>
  <si>
    <t>第三学期</t>
  </si>
  <si>
    <t>会计综合课程设计             Integrated Training of  Accounting</t>
  </si>
  <si>
    <t>第四学期</t>
  </si>
  <si>
    <r>
      <t xml:space="preserve">会计信息系统模拟实训             </t>
    </r>
    <r>
      <rPr>
        <sz val="10"/>
        <rFont val="Times New Roman"/>
        <family val="1"/>
      </rPr>
      <t xml:space="preserve">Simulation Training of  Accounting  Information System </t>
    </r>
  </si>
  <si>
    <t>第六学期</t>
  </si>
  <si>
    <t xml:space="preserve">毕业设计                                            Pre-graduation Project &amp;Thesic
</t>
  </si>
  <si>
    <t>第七学期</t>
  </si>
  <si>
    <r>
      <rPr>
        <sz val="8"/>
        <rFont val="宋体"/>
        <charset val="134"/>
      </rPr>
      <t>独立实践环节小计</t>
    </r>
  </si>
  <si>
    <t>*****辅修专业学分要求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</si>
  <si>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</si>
  <si>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占总学分比例</t>
    </r>
    <r>
      <rPr>
        <sz val="8"/>
        <rFont val="Times New Roman"/>
        <family val="1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</si>
  <si>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family val="1"/>
      </rPr>
      <t>(%)</t>
    </r>
  </si>
  <si>
    <t>辅修学分要求</t>
  </si>
  <si>
    <t>专业必修课</t>
  </si>
  <si>
    <t>独立实践环节</t>
  </si>
  <si>
    <t>/</t>
  </si>
  <si>
    <r>
      <rPr>
        <sz val="8"/>
        <rFont val="宋体"/>
        <charset val="134"/>
      </rPr>
      <t>合计</t>
    </r>
  </si>
  <si>
    <r>
      <rPr>
        <sz val="8"/>
        <color indexed="8"/>
        <rFont val="宋体"/>
        <charset val="134"/>
      </rPr>
      <t>全部实践环节（含实验等）</t>
    </r>
  </si>
  <si>
    <t>执笔者：端木青</t>
  </si>
  <si>
    <t>审核者：沈利华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</si>
</sst>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20" x14ac:knownFonts="1"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8"/>
      <name val="Times New Roman"/>
      <family val="1"/>
    </font>
    <font>
      <sz val="8"/>
      <name val="宋体"/>
      <charset val="134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宋体"/>
      <charset val="134"/>
    </font>
    <font>
      <sz val="8"/>
      <name val="宋体"/>
      <charset val="134"/>
    </font>
    <font>
      <sz val="10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b/>
      <sz val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9" xfId="0" applyFont="1" applyBorder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4" fillId="0" borderId="0" xfId="0" applyFo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2" fillId="2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NumberFormat="1" applyFont="1" applyBorder="1" applyAlignment="1">
      <alignment horizontal="center" vertical="center"/>
    </xf>
    <xf numFmtId="0" fontId="15" fillId="2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2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textRotation="255" wrapText="1"/>
    </xf>
    <xf numFmtId="0" fontId="15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2" xfId="0" applyNumberFormat="1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176" fontId="4" fillId="0" borderId="6" xfId="0" applyNumberFormat="1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7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view="pageBreakPreview" zoomScaleNormal="100" zoomScaleSheetLayoutView="100" workbookViewId="0">
      <selection activeCell="N11" sqref="N11"/>
    </sheetView>
  </sheetViews>
  <sheetFormatPr defaultColWidth="9" defaultRowHeight="15.75" x14ac:dyDescent="0.15"/>
  <cols>
    <col min="1" max="2" width="3.125" style="21" customWidth="1"/>
    <col min="3" max="3" width="6.625" style="24" customWidth="1"/>
    <col min="4" max="4" width="24.625" style="24" customWidth="1"/>
    <col min="5" max="5" width="4.25" style="25" customWidth="1"/>
    <col min="6" max="10" width="3.625" style="26" customWidth="1"/>
    <col min="11" max="11" width="3.625" style="25" customWidth="1"/>
    <col min="12" max="13" width="3.625" style="26" customWidth="1"/>
    <col min="14" max="18" width="3.625" style="4" customWidth="1"/>
    <col min="19" max="19" width="4.125" style="21" customWidth="1"/>
  </cols>
  <sheetData>
    <row r="1" spans="1:19" ht="30" customHeight="1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19" ht="21.95" customHeight="1" x14ac:dyDescent="0.15">
      <c r="A2" s="44" t="s">
        <v>1</v>
      </c>
      <c r="B2" s="44" t="s">
        <v>2</v>
      </c>
      <c r="C2" s="44" t="s">
        <v>3</v>
      </c>
      <c r="D2" s="45" t="s">
        <v>4</v>
      </c>
      <c r="E2" s="44" t="s">
        <v>5</v>
      </c>
      <c r="F2" s="44" t="s">
        <v>6</v>
      </c>
      <c r="G2" s="44" t="s">
        <v>7</v>
      </c>
      <c r="H2" s="44" t="s">
        <v>8</v>
      </c>
      <c r="I2" s="44" t="s">
        <v>9</v>
      </c>
      <c r="J2" s="44" t="s">
        <v>10</v>
      </c>
      <c r="K2" s="41" t="s">
        <v>11</v>
      </c>
      <c r="L2" s="41"/>
      <c r="M2" s="41"/>
      <c r="N2" s="41"/>
      <c r="O2" s="41"/>
      <c r="P2" s="41"/>
      <c r="Q2" s="41"/>
      <c r="R2" s="41"/>
      <c r="S2" s="46" t="s">
        <v>12</v>
      </c>
    </row>
    <row r="3" spans="1:19" ht="21.95" customHeight="1" x14ac:dyDescent="0.15">
      <c r="A3" s="44"/>
      <c r="B3" s="44"/>
      <c r="C3" s="44"/>
      <c r="D3" s="44"/>
      <c r="E3" s="44"/>
      <c r="F3" s="44"/>
      <c r="G3" s="44"/>
      <c r="H3" s="44"/>
      <c r="I3" s="44"/>
      <c r="J3" s="44"/>
      <c r="K3" s="12">
        <v>1</v>
      </c>
      <c r="L3" s="12">
        <v>2</v>
      </c>
      <c r="M3" s="12">
        <v>3</v>
      </c>
      <c r="N3" s="12">
        <v>4</v>
      </c>
      <c r="O3" s="12">
        <v>5</v>
      </c>
      <c r="P3" s="12">
        <v>6</v>
      </c>
      <c r="Q3" s="12">
        <v>7</v>
      </c>
      <c r="R3" s="12">
        <v>8</v>
      </c>
      <c r="S3" s="46"/>
    </row>
    <row r="4" spans="1:19" ht="21.95" customHeight="1" x14ac:dyDescent="0.15">
      <c r="A4" s="41"/>
      <c r="B4" s="44"/>
      <c r="C4" s="41"/>
      <c r="D4" s="41"/>
      <c r="E4" s="41"/>
      <c r="F4" s="41"/>
      <c r="G4" s="41"/>
      <c r="H4" s="41"/>
      <c r="I4" s="41"/>
      <c r="J4" s="41"/>
      <c r="K4" s="12">
        <v>16</v>
      </c>
      <c r="L4" s="12">
        <v>16</v>
      </c>
      <c r="M4" s="12">
        <v>16</v>
      </c>
      <c r="N4" s="12">
        <v>16</v>
      </c>
      <c r="O4" s="12">
        <v>16</v>
      </c>
      <c r="P4" s="12">
        <v>16</v>
      </c>
      <c r="Q4" s="12">
        <v>16</v>
      </c>
      <c r="R4" s="12">
        <v>16</v>
      </c>
      <c r="S4" s="46"/>
    </row>
    <row r="5" spans="1:19" s="21" customFormat="1" ht="24.95" customHeight="1" x14ac:dyDescent="0.15">
      <c r="A5" s="44" t="s">
        <v>13</v>
      </c>
      <c r="B5" s="44" t="s">
        <v>14</v>
      </c>
      <c r="C5" s="27">
        <v>10100672</v>
      </c>
      <c r="D5" s="28" t="s">
        <v>15</v>
      </c>
      <c r="E5" s="27">
        <v>3</v>
      </c>
      <c r="F5" s="27">
        <v>48</v>
      </c>
      <c r="G5" s="27">
        <v>48</v>
      </c>
      <c r="H5" s="29">
        <v>0</v>
      </c>
      <c r="I5" s="29">
        <v>0</v>
      </c>
      <c r="J5" s="27" t="s">
        <v>16</v>
      </c>
      <c r="K5" s="31"/>
      <c r="L5" s="34"/>
      <c r="M5" s="35">
        <v>3</v>
      </c>
      <c r="N5" s="35"/>
      <c r="O5" s="35"/>
      <c r="P5" s="35"/>
      <c r="Q5" s="35"/>
      <c r="R5" s="35"/>
      <c r="S5" s="47" t="s">
        <v>17</v>
      </c>
    </row>
    <row r="6" spans="1:19" s="21" customFormat="1" ht="24.95" customHeight="1" x14ac:dyDescent="0.15">
      <c r="A6" s="44"/>
      <c r="B6" s="44"/>
      <c r="C6" s="27">
        <v>10100580</v>
      </c>
      <c r="D6" s="28" t="s">
        <v>18</v>
      </c>
      <c r="E6" s="27">
        <v>3</v>
      </c>
      <c r="F6" s="27">
        <v>48</v>
      </c>
      <c r="G6" s="27">
        <v>48</v>
      </c>
      <c r="H6" s="29">
        <v>0</v>
      </c>
      <c r="I6" s="29">
        <v>0</v>
      </c>
      <c r="J6" s="27" t="s">
        <v>16</v>
      </c>
      <c r="K6" s="35"/>
      <c r="L6" s="36"/>
      <c r="M6" s="35">
        <v>3</v>
      </c>
      <c r="N6" s="35"/>
      <c r="O6" s="35"/>
      <c r="P6" s="35"/>
      <c r="Q6" s="35"/>
      <c r="R6" s="35"/>
      <c r="S6" s="47"/>
    </row>
    <row r="7" spans="1:19" s="21" customFormat="1" ht="24.95" customHeight="1" x14ac:dyDescent="0.15">
      <c r="A7" s="44"/>
      <c r="B7" s="44"/>
      <c r="C7" s="27">
        <v>10100080</v>
      </c>
      <c r="D7" s="28" t="s">
        <v>19</v>
      </c>
      <c r="E7" s="27">
        <v>3</v>
      </c>
      <c r="F7" s="27">
        <v>48</v>
      </c>
      <c r="G7" s="27">
        <v>48</v>
      </c>
      <c r="H7" s="29">
        <v>0</v>
      </c>
      <c r="I7" s="29">
        <v>0</v>
      </c>
      <c r="J7" s="27" t="s">
        <v>16</v>
      </c>
      <c r="K7" s="35"/>
      <c r="L7" s="31"/>
      <c r="M7" s="34">
        <v>3</v>
      </c>
      <c r="N7" s="35"/>
      <c r="O7" s="35"/>
      <c r="P7" s="35"/>
      <c r="Q7" s="35"/>
      <c r="R7" s="35"/>
      <c r="S7" s="47"/>
    </row>
    <row r="8" spans="1:19" s="21" customFormat="1" ht="24.95" customHeight="1" x14ac:dyDescent="0.15">
      <c r="A8" s="44"/>
      <c r="B8" s="44"/>
      <c r="C8" s="27">
        <v>10105570</v>
      </c>
      <c r="D8" s="28" t="s">
        <v>20</v>
      </c>
      <c r="E8" s="27">
        <v>2</v>
      </c>
      <c r="F8" s="27">
        <v>32</v>
      </c>
      <c r="G8" s="27">
        <v>16</v>
      </c>
      <c r="H8" s="29">
        <v>0</v>
      </c>
      <c r="I8" s="29">
        <v>16</v>
      </c>
      <c r="J8" s="27" t="s">
        <v>16</v>
      </c>
      <c r="K8" s="35"/>
      <c r="L8" s="31"/>
      <c r="M8" s="34"/>
      <c r="N8" s="35">
        <v>2</v>
      </c>
      <c r="O8" s="35"/>
      <c r="P8" s="35"/>
      <c r="Q8" s="35"/>
      <c r="R8" s="35"/>
      <c r="S8" s="47"/>
    </row>
    <row r="9" spans="1:19" s="21" customFormat="1" ht="24.95" customHeight="1" x14ac:dyDescent="0.15">
      <c r="A9" s="44"/>
      <c r="B9" s="44"/>
      <c r="C9" s="27">
        <v>10105580</v>
      </c>
      <c r="D9" s="28" t="s">
        <v>21</v>
      </c>
      <c r="E9" s="27">
        <v>2</v>
      </c>
      <c r="F9" s="27">
        <v>32</v>
      </c>
      <c r="G9" s="27">
        <v>32</v>
      </c>
      <c r="H9" s="29">
        <v>0</v>
      </c>
      <c r="I9" s="29">
        <v>0</v>
      </c>
      <c r="J9" s="27" t="s">
        <v>16</v>
      </c>
      <c r="K9" s="35"/>
      <c r="L9" s="35"/>
      <c r="M9" s="35"/>
      <c r="N9" s="36"/>
      <c r="O9" s="35">
        <v>2</v>
      </c>
      <c r="P9" s="35"/>
      <c r="Q9" s="35"/>
      <c r="R9" s="35"/>
      <c r="S9" s="47"/>
    </row>
    <row r="10" spans="1:19" s="22" customFormat="1" ht="15.95" customHeight="1" x14ac:dyDescent="0.15">
      <c r="A10" s="44"/>
      <c r="B10" s="44"/>
      <c r="C10" s="42" t="s">
        <v>22</v>
      </c>
      <c r="D10" s="42"/>
      <c r="E10" s="30">
        <f>SUM(E5:E9)</f>
        <v>13</v>
      </c>
      <c r="F10" s="30">
        <f>SUM(F5:F9)</f>
        <v>208</v>
      </c>
      <c r="G10" s="30">
        <f t="shared" ref="G10:R10" si="0">SUM(G5:G9)</f>
        <v>192</v>
      </c>
      <c r="H10" s="30">
        <f t="shared" si="0"/>
        <v>0</v>
      </c>
      <c r="I10" s="30">
        <f t="shared" si="0"/>
        <v>16</v>
      </c>
      <c r="J10" s="30"/>
      <c r="K10" s="30">
        <f t="shared" si="0"/>
        <v>0</v>
      </c>
      <c r="L10" s="30">
        <f t="shared" si="0"/>
        <v>0</v>
      </c>
      <c r="M10" s="30">
        <f t="shared" si="0"/>
        <v>9</v>
      </c>
      <c r="N10" s="30">
        <f t="shared" si="0"/>
        <v>2</v>
      </c>
      <c r="O10" s="30">
        <f t="shared" si="0"/>
        <v>2</v>
      </c>
      <c r="P10" s="30">
        <f t="shared" si="0"/>
        <v>0</v>
      </c>
      <c r="Q10" s="30">
        <f t="shared" si="0"/>
        <v>0</v>
      </c>
      <c r="R10" s="30">
        <f t="shared" si="0"/>
        <v>0</v>
      </c>
      <c r="S10" s="38"/>
    </row>
    <row r="11" spans="1:19" s="21" customFormat="1" ht="24.95" customHeight="1" x14ac:dyDescent="0.15">
      <c r="A11" s="44" t="s">
        <v>23</v>
      </c>
      <c r="B11" s="44" t="s">
        <v>14</v>
      </c>
      <c r="C11" s="27">
        <v>10105420</v>
      </c>
      <c r="D11" s="28" t="s">
        <v>24</v>
      </c>
      <c r="E11" s="31">
        <v>4</v>
      </c>
      <c r="F11" s="31">
        <v>64</v>
      </c>
      <c r="G11" s="31">
        <v>64</v>
      </c>
      <c r="H11" s="31">
        <v>0</v>
      </c>
      <c r="I11" s="31">
        <v>0</v>
      </c>
      <c r="J11" s="37" t="s">
        <v>16</v>
      </c>
      <c r="K11" s="35"/>
      <c r="L11" s="35"/>
      <c r="M11" s="35"/>
      <c r="N11" s="35">
        <v>4</v>
      </c>
      <c r="O11" s="31"/>
      <c r="P11" s="35"/>
      <c r="Q11" s="35"/>
      <c r="R11" s="35"/>
      <c r="S11" s="47" t="s">
        <v>17</v>
      </c>
    </row>
    <row r="12" spans="1:19" s="21" customFormat="1" ht="24.95" customHeight="1" x14ac:dyDescent="0.15">
      <c r="A12" s="44"/>
      <c r="B12" s="44"/>
      <c r="C12" s="27">
        <v>10102120</v>
      </c>
      <c r="D12" s="28" t="s">
        <v>25</v>
      </c>
      <c r="E12" s="32">
        <v>3</v>
      </c>
      <c r="F12" s="32">
        <v>48</v>
      </c>
      <c r="G12" s="32">
        <v>48</v>
      </c>
      <c r="H12" s="32">
        <v>0</v>
      </c>
      <c r="I12" s="32">
        <v>0</v>
      </c>
      <c r="J12" s="37" t="s">
        <v>16</v>
      </c>
      <c r="K12" s="32"/>
      <c r="L12" s="32"/>
      <c r="M12" s="32"/>
      <c r="N12" s="32"/>
      <c r="O12" s="32">
        <v>3</v>
      </c>
      <c r="P12" s="35"/>
      <c r="Q12" s="35"/>
      <c r="R12" s="35"/>
      <c r="S12" s="47"/>
    </row>
    <row r="13" spans="1:19" s="21" customFormat="1" ht="24.95" customHeight="1" x14ac:dyDescent="0.15">
      <c r="A13" s="44"/>
      <c r="B13" s="44"/>
      <c r="C13" s="27">
        <v>10100050</v>
      </c>
      <c r="D13" s="28" t="s">
        <v>26</v>
      </c>
      <c r="E13" s="31">
        <v>2</v>
      </c>
      <c r="F13" s="31">
        <v>32</v>
      </c>
      <c r="G13" s="31">
        <v>32</v>
      </c>
      <c r="H13" s="31">
        <v>0</v>
      </c>
      <c r="I13" s="31">
        <v>0</v>
      </c>
      <c r="J13" s="37" t="s">
        <v>16</v>
      </c>
      <c r="K13" s="35"/>
      <c r="L13" s="35"/>
      <c r="M13" s="35"/>
      <c r="N13" s="35"/>
      <c r="O13" s="35"/>
      <c r="P13" s="31">
        <v>2</v>
      </c>
      <c r="Q13" s="35"/>
      <c r="R13" s="35"/>
      <c r="S13" s="47"/>
    </row>
    <row r="14" spans="1:19" s="22" customFormat="1" ht="15.95" customHeight="1" x14ac:dyDescent="0.15">
      <c r="A14" s="44"/>
      <c r="B14" s="44"/>
      <c r="C14" s="42" t="s">
        <v>27</v>
      </c>
      <c r="D14" s="42"/>
      <c r="E14" s="30">
        <f>SUM(E11:E13)</f>
        <v>9</v>
      </c>
      <c r="F14" s="30">
        <f>SUM(F11:F13)</f>
        <v>144</v>
      </c>
      <c r="G14" s="30">
        <f>SUM(G11:G13)</f>
        <v>144</v>
      </c>
      <c r="H14" s="30">
        <f t="shared" ref="H14:I14" si="1">SUM(H11:H13)</f>
        <v>0</v>
      </c>
      <c r="I14" s="30">
        <f t="shared" si="1"/>
        <v>0</v>
      </c>
      <c r="J14" s="30"/>
      <c r="K14" s="30">
        <f t="shared" ref="K14" si="2">SUM(K11:K13)</f>
        <v>0</v>
      </c>
      <c r="L14" s="30">
        <f t="shared" ref="L14:M14" si="3">SUM(L11:L13)</f>
        <v>0</v>
      </c>
      <c r="M14" s="30">
        <f t="shared" si="3"/>
        <v>0</v>
      </c>
      <c r="N14" s="30">
        <f t="shared" ref="N14" si="4">SUM(N11:N13)</f>
        <v>4</v>
      </c>
      <c r="O14" s="30">
        <f t="shared" ref="O14:P14" si="5">SUM(O11:O13)</f>
        <v>3</v>
      </c>
      <c r="P14" s="30">
        <f t="shared" si="5"/>
        <v>2</v>
      </c>
      <c r="Q14" s="30">
        <f t="shared" ref="Q14" si="6">SUM(Q11:Q13)</f>
        <v>0</v>
      </c>
      <c r="R14" s="30">
        <f t="shared" ref="R14" si="7">SUM(R11:R13)</f>
        <v>0</v>
      </c>
      <c r="S14" s="39"/>
    </row>
    <row r="15" spans="1:19" s="23" customFormat="1" ht="15.95" customHeight="1" x14ac:dyDescent="0.15">
      <c r="A15" s="43" t="s">
        <v>28</v>
      </c>
      <c r="B15" s="43"/>
      <c r="C15" s="43"/>
      <c r="D15" s="43"/>
      <c r="E15" s="33">
        <f>E10+E14</f>
        <v>22</v>
      </c>
      <c r="F15" s="33">
        <f>F10+F14</f>
        <v>352</v>
      </c>
      <c r="G15" s="33">
        <f>G10+G14</f>
        <v>336</v>
      </c>
      <c r="H15" s="33">
        <f>H10+H14</f>
        <v>0</v>
      </c>
      <c r="I15" s="33">
        <f>I10+I14</f>
        <v>16</v>
      </c>
      <c r="J15" s="33"/>
      <c r="K15" s="33">
        <f t="shared" ref="K15:R15" si="8">K10+K14</f>
        <v>0</v>
      </c>
      <c r="L15" s="33">
        <f t="shared" si="8"/>
        <v>0</v>
      </c>
      <c r="M15" s="33">
        <f t="shared" si="8"/>
        <v>9</v>
      </c>
      <c r="N15" s="33">
        <f t="shared" si="8"/>
        <v>6</v>
      </c>
      <c r="O15" s="33">
        <f t="shared" si="8"/>
        <v>5</v>
      </c>
      <c r="P15" s="33">
        <f t="shared" si="8"/>
        <v>2</v>
      </c>
      <c r="Q15" s="33">
        <f t="shared" si="8"/>
        <v>0</v>
      </c>
      <c r="R15" s="33">
        <f t="shared" si="8"/>
        <v>0</v>
      </c>
      <c r="S15" s="33"/>
    </row>
    <row r="20" ht="60" customHeight="1" x14ac:dyDescent="0.15"/>
  </sheetData>
  <mergeCells count="22">
    <mergeCell ref="S11:S13"/>
    <mergeCell ref="H2:H4"/>
    <mergeCell ref="I2:I4"/>
    <mergeCell ref="J2:J4"/>
    <mergeCell ref="S2:S4"/>
    <mergeCell ref="S5:S9"/>
    <mergeCell ref="A1:S1"/>
    <mergeCell ref="K2:R2"/>
    <mergeCell ref="C10:D10"/>
    <mergeCell ref="C14:D14"/>
    <mergeCell ref="A15:D15"/>
    <mergeCell ref="A2:A4"/>
    <mergeCell ref="A5:A10"/>
    <mergeCell ref="A11:A14"/>
    <mergeCell ref="B2:B4"/>
    <mergeCell ref="B5:B10"/>
    <mergeCell ref="B11:B14"/>
    <mergeCell ref="C2:C4"/>
    <mergeCell ref="D2:D4"/>
    <mergeCell ref="E2:E4"/>
    <mergeCell ref="F2:F4"/>
    <mergeCell ref="G2:G4"/>
  </mergeCells>
  <phoneticPr fontId="19" type="noConversion"/>
  <pageMargins left="0.69930555555555596" right="0.69930555555555596" top="0.75" bottom="0.75" header="0.3" footer="0.3"/>
  <pageSetup paperSize="9" scale="88" orientation="portrait" verticalDpi="300" r:id="rId1"/>
  <headerFooter alignWithMargins="0"/>
  <ignoredErrors>
    <ignoredError sqref="K10:R1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view="pageBreakPreview" topLeftCell="A16" zoomScaleNormal="100" zoomScaleSheetLayoutView="100" workbookViewId="0">
      <selection activeCell="I24" sqref="I24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2.87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48" t="s">
        <v>29</v>
      </c>
      <c r="B1" s="49"/>
      <c r="C1" s="49"/>
      <c r="D1" s="49"/>
      <c r="E1" s="49"/>
      <c r="F1" s="49"/>
      <c r="G1" s="49"/>
      <c r="H1" s="49"/>
      <c r="I1" s="49"/>
    </row>
    <row r="2" spans="1:9" s="1" customFormat="1" ht="15" customHeight="1" x14ac:dyDescent="0.15">
      <c r="A2" s="7" t="s">
        <v>30</v>
      </c>
      <c r="B2" s="7" t="s">
        <v>31</v>
      </c>
      <c r="C2" s="45" t="s">
        <v>32</v>
      </c>
      <c r="D2" s="44"/>
      <c r="E2" s="7" t="s">
        <v>33</v>
      </c>
      <c r="F2" s="7" t="s">
        <v>34</v>
      </c>
      <c r="G2" s="7" t="s">
        <v>35</v>
      </c>
      <c r="H2" s="7" t="s">
        <v>36</v>
      </c>
      <c r="I2" s="7" t="s">
        <v>37</v>
      </c>
    </row>
    <row r="3" spans="1:9" s="1" customFormat="1" ht="39.950000000000003" customHeight="1" x14ac:dyDescent="0.15">
      <c r="A3" s="8">
        <v>5</v>
      </c>
      <c r="B3" s="9">
        <v>20102170</v>
      </c>
      <c r="C3" s="50" t="s">
        <v>38</v>
      </c>
      <c r="D3" s="51"/>
      <c r="E3" s="10">
        <v>2</v>
      </c>
      <c r="F3" s="8">
        <v>2</v>
      </c>
      <c r="G3" s="11" t="s">
        <v>39</v>
      </c>
      <c r="H3" s="7"/>
      <c r="I3" s="7"/>
    </row>
    <row r="4" spans="1:9" s="1" customFormat="1" ht="30" customHeight="1" x14ac:dyDescent="0.15">
      <c r="A4" s="8">
        <v>1</v>
      </c>
      <c r="B4" s="9">
        <v>20103850</v>
      </c>
      <c r="C4" s="50" t="s">
        <v>40</v>
      </c>
      <c r="D4" s="51"/>
      <c r="E4" s="10">
        <v>2</v>
      </c>
      <c r="F4" s="8"/>
      <c r="G4" s="11" t="s">
        <v>41</v>
      </c>
      <c r="H4" s="7"/>
      <c r="I4" s="7"/>
    </row>
    <row r="5" spans="1:9" s="1" customFormat="1" ht="39" customHeight="1" x14ac:dyDescent="0.15">
      <c r="A5" s="8">
        <v>2</v>
      </c>
      <c r="B5" s="9">
        <v>20100180</v>
      </c>
      <c r="C5" s="50" t="s">
        <v>42</v>
      </c>
      <c r="D5" s="51"/>
      <c r="E5" s="10">
        <v>2</v>
      </c>
      <c r="F5" s="8">
        <v>2</v>
      </c>
      <c r="G5" s="11" t="s">
        <v>43</v>
      </c>
      <c r="H5" s="7"/>
      <c r="I5" s="7"/>
    </row>
    <row r="6" spans="1:9" s="2" customFormat="1" ht="33.950000000000003" customHeight="1" x14ac:dyDescent="0.15">
      <c r="A6" s="8">
        <v>3</v>
      </c>
      <c r="B6" s="9">
        <v>20100820</v>
      </c>
      <c r="C6" s="50" t="s">
        <v>44</v>
      </c>
      <c r="D6" s="51"/>
      <c r="E6" s="10">
        <v>12</v>
      </c>
      <c r="F6" s="8">
        <v>12</v>
      </c>
      <c r="G6" s="11" t="s">
        <v>45</v>
      </c>
      <c r="H6" s="12"/>
      <c r="I6" s="7"/>
    </row>
    <row r="7" spans="1:9" s="3" customFormat="1" x14ac:dyDescent="0.15">
      <c r="A7" s="52" t="s">
        <v>46</v>
      </c>
      <c r="B7" s="53"/>
      <c r="C7" s="53"/>
      <c r="D7" s="54"/>
      <c r="E7" s="7">
        <f>SUM(E3:E6)</f>
        <v>18</v>
      </c>
      <c r="F7" s="7"/>
      <c r="G7" s="7"/>
      <c r="H7" s="7"/>
      <c r="I7" s="7"/>
    </row>
    <row r="8" spans="1:9" s="3" customFormat="1" x14ac:dyDescent="0.15">
      <c r="A8" s="13"/>
      <c r="B8" s="13"/>
      <c r="C8" s="13"/>
      <c r="D8" s="13"/>
      <c r="E8" s="13"/>
      <c r="F8" s="13"/>
      <c r="G8" s="13"/>
      <c r="H8" s="13"/>
      <c r="I8" s="18"/>
    </row>
    <row r="9" spans="1:9" s="3" customFormat="1" x14ac:dyDescent="0.15">
      <c r="A9" s="13"/>
      <c r="B9" s="13"/>
      <c r="C9" s="13"/>
      <c r="D9" s="13"/>
      <c r="E9" s="13"/>
      <c r="F9" s="13"/>
      <c r="G9" s="13"/>
      <c r="H9" s="13"/>
      <c r="I9" s="18"/>
    </row>
    <row r="10" spans="1:9" s="2" customFormat="1" x14ac:dyDescent="0.15">
      <c r="A10" s="13"/>
      <c r="B10" s="13"/>
      <c r="C10" s="13"/>
      <c r="D10" s="13"/>
      <c r="E10" s="13"/>
      <c r="F10" s="13"/>
      <c r="G10" s="13"/>
      <c r="H10" s="13"/>
      <c r="I10" s="18"/>
    </row>
    <row r="11" spans="1:9" s="2" customFormat="1" x14ac:dyDescent="0.15">
      <c r="A11" s="13"/>
      <c r="B11" s="13"/>
      <c r="C11" s="13"/>
      <c r="D11" s="13"/>
      <c r="E11" s="13"/>
      <c r="F11" s="13"/>
      <c r="G11" s="13"/>
      <c r="H11" s="13"/>
      <c r="I11" s="18"/>
    </row>
    <row r="12" spans="1:9" s="2" customFormat="1" ht="30" customHeight="1" x14ac:dyDescent="0.15">
      <c r="A12" s="40" t="s">
        <v>47</v>
      </c>
      <c r="B12" s="55"/>
      <c r="C12" s="55"/>
      <c r="D12" s="55"/>
      <c r="E12" s="55"/>
      <c r="F12" s="55"/>
      <c r="G12" s="55"/>
      <c r="H12" s="55"/>
      <c r="I12" s="55"/>
    </row>
    <row r="13" spans="1:9" s="2" customFormat="1" ht="24.95" customHeight="1" x14ac:dyDescent="0.15">
      <c r="A13" s="44" t="s">
        <v>48</v>
      </c>
      <c r="B13" s="44"/>
      <c r="C13" s="7" t="s">
        <v>33</v>
      </c>
      <c r="D13" s="56" t="s">
        <v>49</v>
      </c>
      <c r="E13" s="53"/>
      <c r="F13" s="44" t="s">
        <v>50</v>
      </c>
      <c r="G13" s="44"/>
      <c r="H13" s="57" t="s">
        <v>51</v>
      </c>
      <c r="I13" s="54"/>
    </row>
    <row r="14" spans="1:9" s="2" customFormat="1" ht="15.95" customHeight="1" x14ac:dyDescent="0.15">
      <c r="A14" s="41" t="s">
        <v>13</v>
      </c>
      <c r="B14" s="41"/>
      <c r="C14" s="7">
        <f>教学进程表!E10</f>
        <v>13</v>
      </c>
      <c r="D14" s="58">
        <f>C14/$C$17</f>
        <v>0.32500000000000001</v>
      </c>
      <c r="E14" s="58"/>
      <c r="F14" s="59">
        <f>C14/19</f>
        <v>0.68421052631578905</v>
      </c>
      <c r="G14" s="60"/>
      <c r="H14" s="68">
        <v>40</v>
      </c>
      <c r="I14" s="69"/>
    </row>
    <row r="15" spans="1:9" s="2" customFormat="1" ht="15.95" customHeight="1" x14ac:dyDescent="0.15">
      <c r="A15" s="61" t="s">
        <v>52</v>
      </c>
      <c r="B15" s="62"/>
      <c r="C15" s="7">
        <f>教学进程表!E14</f>
        <v>9</v>
      </c>
      <c r="D15" s="58">
        <f t="shared" ref="D15:D18" si="0">C15/$C$17</f>
        <v>0.22500000000000001</v>
      </c>
      <c r="E15" s="58"/>
      <c r="F15" s="59">
        <f t="shared" ref="F15" si="1">C15/19</f>
        <v>0.47368421052631599</v>
      </c>
      <c r="G15" s="60"/>
      <c r="H15" s="70"/>
      <c r="I15" s="69"/>
    </row>
    <row r="16" spans="1:9" s="2" customFormat="1" ht="15.95" customHeight="1" x14ac:dyDescent="0.15">
      <c r="A16" s="63" t="s">
        <v>53</v>
      </c>
      <c r="B16" s="41"/>
      <c r="C16" s="7">
        <f>E7</f>
        <v>18</v>
      </c>
      <c r="D16" s="58">
        <f t="shared" si="0"/>
        <v>0.45</v>
      </c>
      <c r="E16" s="58"/>
      <c r="F16" s="59" t="s">
        <v>54</v>
      </c>
      <c r="G16" s="60"/>
      <c r="H16" s="70"/>
      <c r="I16" s="69"/>
    </row>
    <row r="17" spans="1:9" s="2" customFormat="1" ht="15.95" customHeight="1" x14ac:dyDescent="0.15">
      <c r="A17" s="41" t="s">
        <v>55</v>
      </c>
      <c r="B17" s="41"/>
      <c r="C17" s="12">
        <f>SUM(C14:C16)</f>
        <v>40</v>
      </c>
      <c r="D17" s="58">
        <f t="shared" si="0"/>
        <v>1</v>
      </c>
      <c r="E17" s="58"/>
      <c r="F17" s="59" t="s">
        <v>54</v>
      </c>
      <c r="G17" s="60"/>
      <c r="H17" s="70"/>
      <c r="I17" s="69"/>
    </row>
    <row r="18" spans="1:9" s="2" customFormat="1" ht="15.95" customHeight="1" x14ac:dyDescent="0.15">
      <c r="A18" s="64" t="s">
        <v>56</v>
      </c>
      <c r="B18" s="65"/>
      <c r="C18" s="7"/>
      <c r="D18" s="58">
        <f t="shared" si="0"/>
        <v>0</v>
      </c>
      <c r="E18" s="58"/>
      <c r="F18" s="59" t="s">
        <v>54</v>
      </c>
      <c r="G18" s="60"/>
      <c r="H18" s="71"/>
      <c r="I18" s="72"/>
    </row>
    <row r="19" spans="1:9" s="2" customFormat="1" ht="15.95" customHeight="1" x14ac:dyDescent="0.15">
      <c r="A19" s="14"/>
      <c r="B19" s="14"/>
      <c r="C19" s="14"/>
      <c r="D19" s="14"/>
      <c r="E19" s="14"/>
      <c r="F19" s="14"/>
      <c r="G19" s="14"/>
      <c r="H19" s="14"/>
      <c r="I19" s="14"/>
    </row>
    <row r="20" spans="1:9" s="2" customFormat="1" ht="15.95" customHeight="1" x14ac:dyDescent="0.15">
      <c r="A20" s="15"/>
      <c r="B20" s="16"/>
      <c r="C20" s="16"/>
      <c r="D20" s="16"/>
      <c r="E20" s="16"/>
      <c r="F20" s="16"/>
      <c r="G20" s="16"/>
      <c r="H20" s="16"/>
      <c r="I20" s="19"/>
    </row>
    <row r="21" spans="1:9" s="2" customFormat="1" ht="15.95" customHeight="1" x14ac:dyDescent="0.15">
      <c r="A21" s="15"/>
      <c r="B21" s="16"/>
      <c r="C21" s="16"/>
      <c r="D21" s="16"/>
      <c r="E21" s="16"/>
      <c r="F21" s="16"/>
      <c r="G21" s="16"/>
      <c r="H21" s="66" t="s">
        <v>57</v>
      </c>
      <c r="I21" s="67"/>
    </row>
    <row r="22" spans="1:9" s="2" customFormat="1" ht="15.95" customHeight="1" x14ac:dyDescent="0.15">
      <c r="A22" s="15"/>
      <c r="B22" s="16"/>
      <c r="C22" s="16"/>
      <c r="D22" s="16"/>
      <c r="E22" s="16"/>
      <c r="F22" s="16"/>
      <c r="G22" s="16"/>
      <c r="H22" s="17"/>
      <c r="I22" s="20"/>
    </row>
    <row r="23" spans="1:9" x14ac:dyDescent="0.15">
      <c r="A23" s="15"/>
      <c r="B23" s="16"/>
      <c r="C23" s="16"/>
      <c r="D23" s="16"/>
      <c r="E23" s="16"/>
      <c r="F23" s="16"/>
      <c r="G23" s="16"/>
      <c r="H23" s="66" t="s">
        <v>58</v>
      </c>
      <c r="I23" s="67"/>
    </row>
    <row r="24" spans="1:9" ht="19.5" customHeight="1" x14ac:dyDescent="0.15"/>
  </sheetData>
  <mergeCells count="30">
    <mergeCell ref="A18:B18"/>
    <mergeCell ref="D18:E18"/>
    <mergeCell ref="F18:G18"/>
    <mergeCell ref="H21:I21"/>
    <mergeCell ref="H23:I23"/>
    <mergeCell ref="H14:I18"/>
    <mergeCell ref="A16:B16"/>
    <mergeCell ref="D16:E16"/>
    <mergeCell ref="F16:G16"/>
    <mergeCell ref="A17:B17"/>
    <mergeCell ref="D17:E17"/>
    <mergeCell ref="F17:G17"/>
    <mergeCell ref="A14:B14"/>
    <mergeCell ref="D14:E14"/>
    <mergeCell ref="F14:G14"/>
    <mergeCell ref="A15:B15"/>
    <mergeCell ref="D15:E15"/>
    <mergeCell ref="F15:G15"/>
    <mergeCell ref="C6:D6"/>
    <mergeCell ref="A7:D7"/>
    <mergeCell ref="A12:I12"/>
    <mergeCell ref="A13:B13"/>
    <mergeCell ref="D13:E13"/>
    <mergeCell ref="F13:G13"/>
    <mergeCell ref="H13:I13"/>
    <mergeCell ref="A1:I1"/>
    <mergeCell ref="C2:D2"/>
    <mergeCell ref="C3:D3"/>
    <mergeCell ref="C4:D4"/>
    <mergeCell ref="C5:D5"/>
  </mergeCells>
  <phoneticPr fontId="19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slh</cp:lastModifiedBy>
  <cp:lastPrinted>2017-03-16T05:44:00Z</cp:lastPrinted>
  <dcterms:created xsi:type="dcterms:W3CDTF">2006-12-06T04:52:00Z</dcterms:created>
  <dcterms:modified xsi:type="dcterms:W3CDTF">2018-08-22T08:55:32Z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