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教学进程表!$A$1:$S$86</definedName>
    <definedName name="_xlnm.Print_Area" localSheetId="1">实践环节与最低学分要求!$A$1:$I$37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<sst xmlns="http://schemas.openxmlformats.org/spreadsheetml/2006/main" count="198">
  <si>
    <t>财务管理（单招）专业教学进程表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</si>
  <si>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</si>
  <si>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</si>
  <si>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</si>
  <si>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</si>
  <si>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</si>
  <si>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</si>
  <si>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</si>
  <si>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</si>
  <si>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</si>
  <si>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</si>
  <si>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</si>
  <si>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</si>
  <si>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</si>
  <si>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</si>
  <si>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</si>
  <si>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</si>
  <si>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</si>
  <si>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</si>
  <si>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</si>
  <si>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</si>
  <si>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</si>
  <si>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</si>
  <si>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</si>
  <si>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</si>
  <si>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</si>
  <si>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</si>
  <si>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</si>
  <si>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</si>
  <si>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</si>
  <si>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</si>
  <si>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>B I                                                  CalculousB I</t>
    </r>
  </si>
  <si>
    <t>考试</t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</si>
  <si>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>BII                                                      CalculousBII</t>
    </r>
  </si>
  <si>
    <r>
      <rPr>
        <sz val="8"/>
        <rFont val="宋体"/>
        <charset val="134"/>
      </rPr>
      <t>办公室软件高级应用技术</t>
    </r>
    <r>
      <rPr>
        <sz val="8"/>
        <rFont val="Times New Roman"/>
        <charset val="134"/>
      </rPr>
      <t xml:space="preserve">                                                 Office Software Advanced Application Technology</t>
    </r>
  </si>
  <si>
    <t>办公室软件高级应用技术实践               Office Software Advanced Application Technology Practice</t>
  </si>
  <si>
    <r>
      <rPr>
        <b/>
        <sz val="8"/>
        <rFont val="宋体"/>
        <charset val="134"/>
      </rPr>
      <t>通识必修课小计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</si>
  <si>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</si>
  <si>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</si>
  <si>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</si>
  <si>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</si>
  <si>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</si>
  <si>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</si>
  <si>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</si>
  <si>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</si>
  <si>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</si>
  <si>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</si>
  <si>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</si>
  <si>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</si>
  <si>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</si>
  <si>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</si>
  <si>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</si>
  <si>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</si>
  <si>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</si>
  <si>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</si>
  <si>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</si>
  <si>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</si>
  <si>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</si>
  <si>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</si>
  <si>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</si>
  <si>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</si>
  <si>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</si>
  <si>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</si>
  <si>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</si>
  <si>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</si>
  <si>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</si>
  <si>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</si>
  <si>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</si>
  <si>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</si>
  <si>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</si>
  <si>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t>10105440</t>
  </si>
  <si>
    <r>
      <rPr>
        <sz val="8"/>
        <rFont val="宋体"/>
        <charset val="134"/>
      </rPr>
      <t>财务管理专业导论</t>
    </r>
    <r>
      <rPr>
        <sz val="8"/>
        <rFont val="Times New Roman"/>
        <charset val="134"/>
      </rPr>
      <t xml:space="preserve">                                            Introduction to Financial Management</t>
    </r>
  </si>
  <si>
    <t>考查</t>
  </si>
  <si>
    <t>10100440</t>
  </si>
  <si>
    <r>
      <rPr>
        <sz val="8"/>
        <rFont val="宋体"/>
        <charset val="134"/>
      </rPr>
      <t>管理学</t>
    </r>
    <r>
      <rPr>
        <sz val="8"/>
        <rFont val="Times New Roman"/>
        <charset val="134"/>
      </rPr>
      <t xml:space="preserve">                                                   Management</t>
    </r>
  </si>
  <si>
    <r>
      <rPr>
        <sz val="8"/>
        <rFont val="宋体"/>
        <charset val="134"/>
      </rPr>
      <t>初级会计学</t>
    </r>
    <r>
      <rPr>
        <sz val="8"/>
        <rFont val="Times New Roman"/>
        <charset val="134"/>
      </rPr>
      <t xml:space="preserve">                                                      Financial Accounting Fundamentals</t>
    </r>
  </si>
  <si>
    <r>
      <rPr>
        <sz val="8"/>
        <rFont val="宋体"/>
        <charset val="134"/>
      </rPr>
      <t>经济学</t>
    </r>
    <r>
      <rPr>
        <sz val="8"/>
        <rFont val="Times New Roman"/>
        <charset val="134"/>
      </rPr>
      <t xml:space="preserve">                                                        economics</t>
    </r>
  </si>
  <si>
    <t>10100630</t>
  </si>
  <si>
    <r>
      <rPr>
        <sz val="8"/>
        <rFont val="宋体"/>
        <charset val="134"/>
      </rPr>
      <t>财经法规</t>
    </r>
    <r>
      <rPr>
        <sz val="8"/>
        <rFont val="Times New Roman"/>
        <charset val="134"/>
      </rPr>
      <t xml:space="preserve">                                                          accounting and Economic Laws</t>
    </r>
  </si>
  <si>
    <r>
      <rPr>
        <sz val="8"/>
        <rFont val="宋体"/>
        <charset val="134"/>
      </rPr>
      <t>应用统计</t>
    </r>
    <r>
      <rPr>
        <sz val="8"/>
        <rFont val="Times New Roman"/>
        <charset val="134"/>
      </rPr>
      <t xml:space="preserve">                                                              Applied stastistics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</si>
  <si>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</si>
  <si>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</si>
  <si>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中高级财务管理                               Advanced Financial Management</t>
  </si>
  <si>
    <t>10103790</t>
  </si>
  <si>
    <t>税法                                         Taxation Law</t>
  </si>
  <si>
    <t xml:space="preserve">会计信息系统                                       Accountinng Information System </t>
  </si>
  <si>
    <t>中级财务会计Advance Accounting</t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</si>
  <si>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</si>
  <si>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</si>
  <si>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代码各学院自定</t>
  </si>
  <si>
    <t xml:space="preserve">专业创新模块
Professional Innovation Module </t>
  </si>
  <si>
    <t>30103580</t>
  </si>
  <si>
    <t>统计软件应用                         Statistical software applications</t>
  </si>
  <si>
    <t>30100110</t>
  </si>
  <si>
    <t>财政与金融                                    treasure and finance</t>
  </si>
  <si>
    <t>30103460</t>
  </si>
  <si>
    <t>纳税申报与税务会计                                     The tax return and tax accounting</t>
  </si>
  <si>
    <t>30100470</t>
  </si>
  <si>
    <t>国际金融                                             International Finance</t>
  </si>
  <si>
    <t>30103270</t>
  </si>
  <si>
    <t>金融企业会计                               Accounting of Financial Enterprises</t>
  </si>
  <si>
    <r>
      <rPr>
        <sz val="8"/>
        <rFont val="宋体"/>
        <charset val="134"/>
      </rPr>
      <t>选修</t>
    </r>
    <r>
      <rPr>
        <sz val="8"/>
        <rFont val="Times New Roman"/>
        <charset val="134"/>
      </rPr>
      <t>39.5</t>
    </r>
    <r>
      <rPr>
        <sz val="8"/>
        <rFont val="宋体"/>
        <charset val="134"/>
      </rPr>
      <t>学分</t>
    </r>
  </si>
  <si>
    <t>30103440</t>
  </si>
  <si>
    <t xml:space="preserve">非营利性会计                                Accounting For Goverment And Nonprofit Organizations </t>
  </si>
  <si>
    <t>30101520</t>
  </si>
  <si>
    <t>资产评估                                        Appraisal Of Assets</t>
  </si>
  <si>
    <t>30105390</t>
  </si>
  <si>
    <t>管理会计                                   Management Accounting</t>
  </si>
  <si>
    <t>30103550</t>
  </si>
  <si>
    <t>沟通与礼仪                                   Business communication and etiquette</t>
  </si>
  <si>
    <t>30104230</t>
  </si>
  <si>
    <t>学科前沿讲座Discipline front lectures</t>
  </si>
  <si>
    <t>1-7</t>
  </si>
  <si>
    <t>30101080</t>
  </si>
  <si>
    <t>市场营销 Marketing</t>
  </si>
  <si>
    <t>30104430</t>
  </si>
  <si>
    <t>财务模型与EXCEL应用                           FINANCAL MODEL AND APPLICATION OF EXCEL</t>
  </si>
  <si>
    <t>财务决策模拟                             Financial decision-making simulation</t>
  </si>
  <si>
    <t>30101050</t>
  </si>
  <si>
    <t>生产与运营管理                             Production and operations management</t>
  </si>
  <si>
    <t>30102130</t>
  </si>
  <si>
    <t>财政与税收概论                                 finance and taxation introduction</t>
  </si>
  <si>
    <t>电子商务概论                                          E-commerce introduction</t>
  </si>
  <si>
    <t>30100230</t>
  </si>
  <si>
    <t xml:space="preserve">绩效管理                                Performance  Management </t>
  </si>
  <si>
    <t>保险学                               insurance</t>
  </si>
  <si>
    <t>30104470</t>
  </si>
  <si>
    <t>个人理财专题                                     Topic On personal Finance</t>
  </si>
  <si>
    <t>30105520</t>
  </si>
  <si>
    <t>金融理财原理                                Principle of financial services</t>
  </si>
  <si>
    <t>30100150</t>
  </si>
  <si>
    <t>成本会计                            Cost Accounting</t>
  </si>
  <si>
    <t>30101030</t>
  </si>
  <si>
    <t>审计                                   Auditing</t>
  </si>
  <si>
    <t>财经应用文写作                                  Economic practical Article Writing</t>
  </si>
  <si>
    <t>30101120</t>
  </si>
  <si>
    <t>证券投资分析Security Investment Analysis</t>
  </si>
  <si>
    <t>30103340</t>
  </si>
  <si>
    <t>公司战略与风险管理                                                     Corproate  Strategy And Risk Management</t>
  </si>
  <si>
    <t>30102600</t>
  </si>
  <si>
    <t>文献检索与论文写作                            Literature retrieval and essay writing</t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</si>
  <si>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</si>
  <si>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</si>
  <si>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财务管理（单招）专业实践教学环节安排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</si>
  <si>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</si>
  <si>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</si>
  <si>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</si>
  <si>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</si>
  <si>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</si>
  <si>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</si>
  <si>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</si>
  <si>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</si>
  <si>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</si>
  <si>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</si>
  <si>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</si>
  <si>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</si>
  <si>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</si>
  <si>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</si>
  <si>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</si>
  <si>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</si>
  <si>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第二课堂</t>
    </r>
    <r>
      <rPr>
        <sz val="8"/>
        <rFont val="Times New Roman"/>
        <charset val="134"/>
      </rPr>
      <t xml:space="preserve">                                                                Extracurricular activity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</si>
  <si>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～</t>
    </r>
    <r>
      <rPr>
        <sz val="10"/>
        <rFont val="Times New Roman"/>
        <charset val="134"/>
      </rPr>
      <t>7</t>
    </r>
  </si>
  <si>
    <r>
      <rPr>
        <sz val="8"/>
        <rFont val="宋体"/>
        <charset val="134"/>
      </rPr>
      <t>企业会计综合模拟实训</t>
    </r>
    <r>
      <rPr>
        <sz val="8"/>
        <rFont val="Times New Roman"/>
        <charset val="134"/>
      </rPr>
      <t xml:space="preserve">                                                       Integrated training of enterprise accounting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</si>
  <si>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短</t>
    </r>
  </si>
  <si>
    <r>
      <rPr>
        <sz val="8"/>
        <rFont val="宋体"/>
        <charset val="134"/>
      </rPr>
      <t>认识实习</t>
    </r>
    <r>
      <rPr>
        <sz val="8"/>
        <rFont val="Times New Roman"/>
        <charset val="134"/>
      </rPr>
      <t xml:space="preserve">                                                                                  major cognitive practice</t>
    </r>
  </si>
  <si>
    <t>2短</t>
  </si>
  <si>
    <r>
      <rPr>
        <sz val="8"/>
        <rFont val="宋体"/>
        <charset val="134"/>
      </rPr>
      <t>会计信息化大赛实训</t>
    </r>
    <r>
      <rPr>
        <sz val="8"/>
        <rFont val="Times New Roman"/>
        <charset val="134"/>
      </rPr>
      <t xml:space="preserve">                                                   Integrated training of Accounting information competition</t>
    </r>
  </si>
  <si>
    <r>
      <rPr>
        <sz val="8"/>
        <rFont val="宋体"/>
        <charset val="134"/>
      </rPr>
      <t>企业经营管理沙盘模拟实训</t>
    </r>
    <r>
      <rPr>
        <sz val="8"/>
        <rFont val="Times New Roman"/>
        <charset val="134"/>
      </rPr>
      <t xml:space="preserve">                                  Sand table simulation training enterprise management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</si>
  <si>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短</t>
    </r>
  </si>
  <si>
    <r>
      <rPr>
        <sz val="8"/>
        <rFont val="宋体"/>
        <charset val="134"/>
      </rPr>
      <t>应用统计课程设计</t>
    </r>
    <r>
      <rPr>
        <sz val="8"/>
        <rFont val="Times New Roman"/>
        <charset val="134"/>
      </rPr>
      <t xml:space="preserve">                                                              course Design of applied statistic</t>
    </r>
  </si>
  <si>
    <r>
      <rPr>
        <sz val="8"/>
        <rFont val="宋体"/>
        <charset val="134"/>
      </rPr>
      <t>会计信息系统模拟实训</t>
    </r>
    <r>
      <rPr>
        <sz val="8"/>
        <rFont val="Times New Roman"/>
        <charset val="134"/>
      </rPr>
      <t xml:space="preserve">                                                Simulation training of  accounting  information system </t>
    </r>
  </si>
  <si>
    <r>
      <rPr>
        <sz val="10"/>
        <rFont val="Times New Roman"/>
        <charset val="134"/>
      </rPr>
      <t>3</t>
    </r>
    <r>
      <rPr>
        <sz val="10"/>
        <rFont val="宋体"/>
        <charset val="134"/>
      </rPr>
      <t>短</t>
    </r>
  </si>
  <si>
    <r>
      <rPr>
        <sz val="8"/>
        <rFont val="宋体"/>
        <charset val="134"/>
      </rPr>
      <t>会计事务所实习</t>
    </r>
    <r>
      <rPr>
        <sz val="8"/>
        <rFont val="Times New Roman"/>
        <charset val="134"/>
      </rPr>
      <t xml:space="preserve">                                                       Accounting firm practice</t>
    </r>
  </si>
  <si>
    <t>3短</t>
  </si>
  <si>
    <t>第五学期寒假及第六学期1-8周</t>
  </si>
  <si>
    <t>停课实习</t>
  </si>
  <si>
    <r>
      <rPr>
        <sz val="8"/>
        <rFont val="Times New Roman"/>
        <charset val="134"/>
      </rPr>
      <t xml:space="preserve">
stat</t>
    </r>
    <r>
      <rPr>
        <sz val="8"/>
        <rFont val="宋体"/>
        <charset val="134"/>
      </rPr>
      <t>数据分析软件应用实践</t>
    </r>
    <r>
      <rPr>
        <sz val="8"/>
        <rFont val="Times New Roman"/>
        <charset val="134"/>
      </rPr>
      <t xml:space="preserve">                                                                The stat data analysis software application practice
</t>
    </r>
  </si>
  <si>
    <r>
      <rPr>
        <sz val="8"/>
        <rFont val="宋体"/>
        <charset val="134"/>
      </rPr>
      <t>财务管理与分析课程设计</t>
    </r>
    <r>
      <rPr>
        <sz val="8"/>
        <rFont val="Times New Roman"/>
        <charset val="134"/>
      </rPr>
      <t xml:space="preserve">                                                               Course Design of financial management and Analysis</t>
    </r>
  </si>
  <si>
    <t xml:space="preserve">     </t>
  </si>
  <si>
    <r>
      <rPr>
        <sz val="8"/>
        <rFont val="宋体"/>
        <charset val="134"/>
      </rPr>
      <t>毕业设计（论文）</t>
    </r>
    <r>
      <rPr>
        <sz val="8"/>
        <rFont val="Times New Roman"/>
        <charset val="134"/>
      </rPr>
      <t xml:space="preserve">                                                                      Pre-graduation project &amp;thesic</t>
    </r>
  </si>
  <si>
    <t>7（后8），8</t>
  </si>
  <si>
    <r>
      <rPr>
        <sz val="8"/>
        <rFont val="宋体"/>
        <charset val="134"/>
      </rPr>
      <t>独立实践环节小计</t>
    </r>
  </si>
  <si>
    <t>财务管理（单招）专业毕业学分要求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</si>
  <si>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</si>
  <si>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</si>
  <si>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</si>
  <si>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</si>
  <si>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</si>
  <si>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r>
      <rPr>
        <sz val="8"/>
        <rFont val="Times New Roman"/>
        <charset val="134"/>
      </rPr>
      <t>160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</si>
  <si>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</si>
  <si>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</si>
  <si>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</si>
  <si>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</si>
  <si>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</si>
  <si>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</si>
  <si>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</si>
  <si>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执笔者：端木青</t>
  </si>
  <si>
    <t>审核者：沈利华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</si>
</sst>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Times New Roman"/>
      <charset val="134"/>
    </font>
    <font>
      <b/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20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30" fillId="17" borderId="22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shrinkToFi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  <xf numFmtId="0" fontId="8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/>
    </xf>
    <xf numFmtId="0" fontId="11" fillId="0" borderId="6" xfId="0" applyFont="1" applyBorder="1" applyAlignment="1">
      <alignment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5" fillId="0" borderId="1" xfId="0" applyNumberFormat="1" applyFont="1" applyBorder="1" applyAlignment="1">
      <alignment horizontal="center" vertical="center" textRotation="255"/>
    </xf>
    <xf numFmtId="0" fontId="10" fillId="3" borderId="1" xfId="0" applyFont="1" applyFill="1" applyBorder="1" applyAlignment="1">
      <alignment horizontal="center" vertical="center" textRotation="255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6"/>
  <sheetViews>
    <sheetView tabSelected="1" view="pageBreakPreview" zoomScale="106" zoomScaleNormal="100" zoomScaleSheetLayoutView="106" topLeftCell="A76" workbookViewId="0">
      <selection activeCell="J88" sqref="J88"/>
    </sheetView>
  </sheetViews>
  <sheetFormatPr defaultColWidth="9" defaultRowHeight="12.75"/>
  <cols>
    <col min="1" max="2" width="3.125" style="53" customWidth="1"/>
    <col min="3" max="3" width="6.625" style="54" customWidth="1"/>
    <col min="4" max="4" width="24.625" style="54" customWidth="1"/>
    <col min="5" max="5" width="4.375" style="4" customWidth="1"/>
    <col min="6" max="18" width="3.625" style="4" customWidth="1"/>
    <col min="19" max="19" width="4.125" style="5" customWidth="1"/>
    <col min="20" max="16384" width="9" style="55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3" t="s">
        <v>11</v>
      </c>
      <c r="L2" s="13"/>
      <c r="M2" s="13"/>
      <c r="N2" s="13"/>
      <c r="O2" s="13"/>
      <c r="P2" s="13"/>
      <c r="Q2" s="13"/>
      <c r="R2" s="13"/>
      <c r="S2" s="71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71"/>
    </row>
    <row r="4" ht="21.95" customHeight="1" spans="1:19">
      <c r="A4" s="13"/>
      <c r="B4" s="10"/>
      <c r="C4" s="13"/>
      <c r="D4" s="13"/>
      <c r="E4" s="13"/>
      <c r="F4" s="13"/>
      <c r="G4" s="13"/>
      <c r="H4" s="13"/>
      <c r="I4" s="13"/>
      <c r="J4" s="13"/>
      <c r="K4" s="13">
        <v>16</v>
      </c>
      <c r="L4" s="13">
        <v>16</v>
      </c>
      <c r="M4" s="13">
        <v>16</v>
      </c>
      <c r="N4" s="13">
        <v>16</v>
      </c>
      <c r="O4" s="13">
        <v>16</v>
      </c>
      <c r="P4" s="13">
        <v>16</v>
      </c>
      <c r="Q4" s="13">
        <v>8</v>
      </c>
      <c r="R4" s="13">
        <v>16</v>
      </c>
      <c r="S4" s="71"/>
    </row>
    <row r="5" ht="24.95" customHeight="1" spans="1:21">
      <c r="A5" s="29" t="s">
        <v>13</v>
      </c>
      <c r="B5" s="29" t="s">
        <v>14</v>
      </c>
      <c r="C5" s="10">
        <v>10302010</v>
      </c>
      <c r="D5" s="56" t="s">
        <v>15</v>
      </c>
      <c r="E5" s="10">
        <v>2</v>
      </c>
      <c r="F5" s="10">
        <v>32</v>
      </c>
      <c r="G5" s="10">
        <v>32</v>
      </c>
      <c r="H5" s="39">
        <v>0</v>
      </c>
      <c r="I5" s="39">
        <v>0</v>
      </c>
      <c r="J5" s="10" t="s">
        <v>16</v>
      </c>
      <c r="K5" s="39">
        <v>2</v>
      </c>
      <c r="L5" s="13"/>
      <c r="M5" s="13"/>
      <c r="N5" s="13"/>
      <c r="O5" s="13"/>
      <c r="P5" s="13"/>
      <c r="Q5" s="13"/>
      <c r="R5" s="13"/>
      <c r="S5" s="71" t="s">
        <v>17</v>
      </c>
      <c r="U5" s="72"/>
    </row>
    <row r="6" ht="35.1" customHeight="1" spans="1:19">
      <c r="A6" s="57"/>
      <c r="B6" s="57"/>
      <c r="C6" s="10">
        <v>10302020</v>
      </c>
      <c r="D6" s="56" t="s">
        <v>18</v>
      </c>
      <c r="E6" s="10">
        <v>2</v>
      </c>
      <c r="F6" s="10">
        <v>32</v>
      </c>
      <c r="G6" s="10">
        <v>32</v>
      </c>
      <c r="H6" s="39">
        <v>0</v>
      </c>
      <c r="I6" s="39">
        <v>0</v>
      </c>
      <c r="J6" s="10" t="s">
        <v>16</v>
      </c>
      <c r="K6" s="13"/>
      <c r="L6" s="39">
        <v>2</v>
      </c>
      <c r="M6" s="13"/>
      <c r="N6" s="13"/>
      <c r="O6" s="13"/>
      <c r="P6" s="13"/>
      <c r="Q6" s="13"/>
      <c r="R6" s="13"/>
      <c r="S6" s="71"/>
    </row>
    <row r="7" ht="24.95" customHeight="1" spans="1:19">
      <c r="A7" s="57"/>
      <c r="B7" s="57"/>
      <c r="C7" s="10">
        <v>10302030</v>
      </c>
      <c r="D7" s="56" t="s">
        <v>19</v>
      </c>
      <c r="E7" s="10">
        <v>3</v>
      </c>
      <c r="F7" s="10">
        <v>48</v>
      </c>
      <c r="G7" s="10">
        <v>48</v>
      </c>
      <c r="H7" s="39">
        <v>0</v>
      </c>
      <c r="I7" s="39">
        <v>0</v>
      </c>
      <c r="J7" s="10" t="s">
        <v>20</v>
      </c>
      <c r="K7" s="13"/>
      <c r="L7" s="39"/>
      <c r="M7" s="13">
        <v>3</v>
      </c>
      <c r="N7" s="13"/>
      <c r="O7" s="13"/>
      <c r="P7" s="13"/>
      <c r="Q7" s="13"/>
      <c r="R7" s="13"/>
      <c r="S7" s="71"/>
    </row>
    <row r="8" ht="57.95" customHeight="1" spans="1:19">
      <c r="A8" s="57"/>
      <c r="B8" s="57"/>
      <c r="C8" s="10">
        <v>10304750</v>
      </c>
      <c r="D8" s="56" t="s">
        <v>21</v>
      </c>
      <c r="E8" s="10">
        <v>4</v>
      </c>
      <c r="F8" s="10">
        <v>64</v>
      </c>
      <c r="G8" s="10">
        <v>64</v>
      </c>
      <c r="H8" s="39">
        <v>0</v>
      </c>
      <c r="I8" s="39">
        <v>0</v>
      </c>
      <c r="J8" s="10" t="s">
        <v>20</v>
      </c>
      <c r="K8" s="13"/>
      <c r="L8" s="39"/>
      <c r="M8" s="13"/>
      <c r="N8" s="13">
        <v>4</v>
      </c>
      <c r="O8" s="13"/>
      <c r="P8" s="13"/>
      <c r="Q8" s="13"/>
      <c r="R8" s="13"/>
      <c r="S8" s="71"/>
    </row>
    <row r="9" ht="24.95" customHeight="1" spans="1:19">
      <c r="A9" s="57"/>
      <c r="B9" s="57"/>
      <c r="C9" s="10">
        <v>10302050</v>
      </c>
      <c r="D9" s="56" t="s">
        <v>22</v>
      </c>
      <c r="E9" s="10">
        <v>2</v>
      </c>
      <c r="F9" s="10">
        <v>32</v>
      </c>
      <c r="G9" s="10">
        <v>32</v>
      </c>
      <c r="H9" s="39">
        <v>0</v>
      </c>
      <c r="I9" s="39">
        <v>0</v>
      </c>
      <c r="J9" s="10" t="s">
        <v>16</v>
      </c>
      <c r="K9" s="13" t="s">
        <v>23</v>
      </c>
      <c r="L9" s="13"/>
      <c r="M9" s="13"/>
      <c r="N9" s="13"/>
      <c r="O9" s="13"/>
      <c r="P9" s="13"/>
      <c r="Q9" s="13"/>
      <c r="R9" s="13"/>
      <c r="S9" s="71"/>
    </row>
    <row r="10" ht="24.95" customHeight="1" spans="1:19">
      <c r="A10" s="57"/>
      <c r="B10" s="57"/>
      <c r="C10" s="10">
        <v>10502001</v>
      </c>
      <c r="D10" s="56" t="s">
        <v>24</v>
      </c>
      <c r="E10" s="10">
        <v>4</v>
      </c>
      <c r="F10" s="10">
        <v>64</v>
      </c>
      <c r="G10" s="10">
        <v>64</v>
      </c>
      <c r="H10" s="39">
        <v>0</v>
      </c>
      <c r="I10" s="39">
        <v>0</v>
      </c>
      <c r="J10" s="10" t="s">
        <v>20</v>
      </c>
      <c r="K10" s="13">
        <v>4</v>
      </c>
      <c r="L10" s="39"/>
      <c r="M10" s="13"/>
      <c r="N10" s="13"/>
      <c r="O10" s="13"/>
      <c r="P10" s="13"/>
      <c r="Q10" s="13"/>
      <c r="R10" s="13"/>
      <c r="S10" s="71"/>
    </row>
    <row r="11" ht="24.95" customHeight="1" spans="1:19">
      <c r="A11" s="57"/>
      <c r="B11" s="57"/>
      <c r="C11" s="10">
        <v>10502002</v>
      </c>
      <c r="D11" s="56" t="s">
        <v>25</v>
      </c>
      <c r="E11" s="10">
        <v>4</v>
      </c>
      <c r="F11" s="10">
        <v>64</v>
      </c>
      <c r="G11" s="10">
        <v>64</v>
      </c>
      <c r="H11" s="39">
        <v>0</v>
      </c>
      <c r="I11" s="39">
        <v>0</v>
      </c>
      <c r="J11" s="10" t="s">
        <v>20</v>
      </c>
      <c r="K11" s="13"/>
      <c r="L11" s="39">
        <v>4</v>
      </c>
      <c r="M11" s="13"/>
      <c r="N11" s="13"/>
      <c r="O11" s="13"/>
      <c r="P11" s="13"/>
      <c r="Q11" s="13"/>
      <c r="R11" s="13"/>
      <c r="S11" s="71"/>
    </row>
    <row r="12" ht="24.95" customHeight="1" spans="1:19">
      <c r="A12" s="57"/>
      <c r="B12" s="57"/>
      <c r="C12" s="10">
        <v>10902011</v>
      </c>
      <c r="D12" s="56" t="s">
        <v>26</v>
      </c>
      <c r="E12" s="10">
        <v>1</v>
      </c>
      <c r="F12" s="10">
        <v>32</v>
      </c>
      <c r="G12" s="10">
        <v>32</v>
      </c>
      <c r="H12" s="39">
        <v>0</v>
      </c>
      <c r="I12" s="69">
        <v>0</v>
      </c>
      <c r="J12" s="10" t="s">
        <v>20</v>
      </c>
      <c r="K12" s="13">
        <v>2</v>
      </c>
      <c r="L12" s="13"/>
      <c r="M12" s="13"/>
      <c r="N12" s="39"/>
      <c r="O12" s="13"/>
      <c r="P12" s="13"/>
      <c r="Q12" s="13"/>
      <c r="R12" s="13"/>
      <c r="S12" s="71"/>
    </row>
    <row r="13" ht="24.95" customHeight="1" spans="1:19">
      <c r="A13" s="57"/>
      <c r="B13" s="57"/>
      <c r="C13" s="10">
        <v>10902012</v>
      </c>
      <c r="D13" s="56" t="s">
        <v>27</v>
      </c>
      <c r="E13" s="10">
        <v>1</v>
      </c>
      <c r="F13" s="10">
        <v>32</v>
      </c>
      <c r="G13" s="10">
        <v>32</v>
      </c>
      <c r="H13" s="39">
        <v>0</v>
      </c>
      <c r="I13" s="69">
        <v>0</v>
      </c>
      <c r="J13" s="10" t="s">
        <v>20</v>
      </c>
      <c r="K13" s="13"/>
      <c r="L13" s="13">
        <v>2</v>
      </c>
      <c r="M13" s="13"/>
      <c r="N13" s="39"/>
      <c r="O13" s="13"/>
      <c r="P13" s="13"/>
      <c r="Q13" s="13"/>
      <c r="R13" s="13"/>
      <c r="S13" s="71"/>
    </row>
    <row r="14" ht="24.95" customHeight="1" spans="1:19">
      <c r="A14" s="57"/>
      <c r="B14" s="57"/>
      <c r="C14" s="10">
        <v>10902013</v>
      </c>
      <c r="D14" s="56" t="s">
        <v>28</v>
      </c>
      <c r="E14" s="10">
        <v>1</v>
      </c>
      <c r="F14" s="10">
        <v>32</v>
      </c>
      <c r="G14" s="10">
        <v>32</v>
      </c>
      <c r="H14" s="39">
        <v>0</v>
      </c>
      <c r="I14" s="69">
        <v>0</v>
      </c>
      <c r="J14" s="10" t="s">
        <v>20</v>
      </c>
      <c r="K14" s="13"/>
      <c r="L14" s="13"/>
      <c r="M14" s="13">
        <v>2</v>
      </c>
      <c r="N14" s="39"/>
      <c r="O14" s="13"/>
      <c r="P14" s="13"/>
      <c r="Q14" s="13"/>
      <c r="R14" s="13"/>
      <c r="S14" s="71"/>
    </row>
    <row r="15" ht="24.95" customHeight="1" spans="1:19">
      <c r="A15" s="57"/>
      <c r="B15" s="57"/>
      <c r="C15" s="10">
        <v>10902014</v>
      </c>
      <c r="D15" s="56" t="s">
        <v>29</v>
      </c>
      <c r="E15" s="10">
        <v>1</v>
      </c>
      <c r="F15" s="10">
        <v>32</v>
      </c>
      <c r="G15" s="10">
        <v>32</v>
      </c>
      <c r="H15" s="39">
        <v>0</v>
      </c>
      <c r="I15" s="69">
        <v>0</v>
      </c>
      <c r="J15" s="10" t="s">
        <v>20</v>
      </c>
      <c r="K15" s="13"/>
      <c r="L15" s="13"/>
      <c r="M15" s="13"/>
      <c r="N15" s="39">
        <v>2</v>
      </c>
      <c r="O15" s="13"/>
      <c r="P15" s="13"/>
      <c r="Q15" s="13"/>
      <c r="R15" s="13"/>
      <c r="S15" s="71"/>
    </row>
    <row r="16" ht="24.95" customHeight="1" spans="1:19">
      <c r="A16" s="57"/>
      <c r="B16" s="57"/>
      <c r="C16" s="10">
        <v>20900072</v>
      </c>
      <c r="D16" s="56" t="s">
        <v>30</v>
      </c>
      <c r="E16" s="10">
        <v>1</v>
      </c>
      <c r="F16" s="10">
        <v>36</v>
      </c>
      <c r="G16" s="10">
        <v>36</v>
      </c>
      <c r="H16" s="13">
        <v>0</v>
      </c>
      <c r="I16" s="13">
        <v>0</v>
      </c>
      <c r="J16" s="10" t="s">
        <v>20</v>
      </c>
      <c r="K16" s="13"/>
      <c r="L16" s="13">
        <v>2</v>
      </c>
      <c r="M16" s="13"/>
      <c r="N16" s="39"/>
      <c r="O16" s="13"/>
      <c r="P16" s="13"/>
      <c r="Q16" s="13"/>
      <c r="R16" s="13"/>
      <c r="S16" s="71"/>
    </row>
    <row r="17" ht="24.95" customHeight="1" spans="1:19">
      <c r="A17" s="57"/>
      <c r="B17" s="57"/>
      <c r="C17" s="10">
        <v>10800091</v>
      </c>
      <c r="D17" s="58" t="s">
        <v>31</v>
      </c>
      <c r="E17" s="10">
        <v>4</v>
      </c>
      <c r="F17" s="10">
        <v>64</v>
      </c>
      <c r="G17" s="10">
        <v>64</v>
      </c>
      <c r="H17" s="39">
        <v>0</v>
      </c>
      <c r="I17" s="39">
        <v>0</v>
      </c>
      <c r="J17" s="10" t="s">
        <v>32</v>
      </c>
      <c r="K17" s="39">
        <v>4</v>
      </c>
      <c r="L17" s="13"/>
      <c r="M17" s="13"/>
      <c r="N17" s="13"/>
      <c r="O17" s="13"/>
      <c r="P17" s="13"/>
      <c r="Q17" s="13"/>
      <c r="R17" s="73"/>
      <c r="S17" s="71"/>
    </row>
    <row r="18" ht="24.95" customHeight="1" spans="1:19">
      <c r="A18" s="57"/>
      <c r="B18" s="57"/>
      <c r="C18" s="10">
        <v>10800092</v>
      </c>
      <c r="D18" s="58" t="s">
        <v>33</v>
      </c>
      <c r="E18" s="10">
        <v>4</v>
      </c>
      <c r="F18" s="10">
        <v>64</v>
      </c>
      <c r="G18" s="10">
        <v>64</v>
      </c>
      <c r="H18" s="39">
        <v>0</v>
      </c>
      <c r="I18" s="39">
        <v>0</v>
      </c>
      <c r="J18" s="10" t="s">
        <v>32</v>
      </c>
      <c r="K18" s="13"/>
      <c r="L18" s="39">
        <v>4</v>
      </c>
      <c r="M18" s="13"/>
      <c r="N18" s="13"/>
      <c r="O18" s="13"/>
      <c r="P18" s="13"/>
      <c r="Q18" s="13"/>
      <c r="R18" s="73"/>
      <c r="S18" s="71"/>
    </row>
    <row r="19" ht="24.95" customHeight="1" spans="1:19">
      <c r="A19" s="57"/>
      <c r="B19" s="57"/>
      <c r="C19" s="10">
        <v>10200140</v>
      </c>
      <c r="D19" s="58" t="s">
        <v>34</v>
      </c>
      <c r="E19" s="10">
        <v>2.5</v>
      </c>
      <c r="F19" s="10">
        <v>40</v>
      </c>
      <c r="G19" s="10">
        <v>16</v>
      </c>
      <c r="H19" s="39">
        <v>0</v>
      </c>
      <c r="I19" s="39">
        <v>24</v>
      </c>
      <c r="J19" s="10" t="s">
        <v>32</v>
      </c>
      <c r="K19" s="13">
        <v>2.5</v>
      </c>
      <c r="L19" s="39"/>
      <c r="M19" s="13"/>
      <c r="N19" s="13"/>
      <c r="O19" s="13"/>
      <c r="P19" s="13"/>
      <c r="Q19" s="13"/>
      <c r="R19" s="74"/>
      <c r="S19" s="71"/>
    </row>
    <row r="20" ht="35.1" customHeight="1" spans="1:19">
      <c r="A20" s="57"/>
      <c r="B20" s="57"/>
      <c r="C20" s="10">
        <v>10200160</v>
      </c>
      <c r="D20" s="56" t="s">
        <v>35</v>
      </c>
      <c r="E20" s="10">
        <v>0.5</v>
      </c>
      <c r="F20" s="10">
        <v>16</v>
      </c>
      <c r="G20" s="10">
        <v>0</v>
      </c>
      <c r="H20" s="39">
        <v>0</v>
      </c>
      <c r="I20" s="39">
        <v>16</v>
      </c>
      <c r="J20" s="10" t="s">
        <v>32</v>
      </c>
      <c r="K20" s="13"/>
      <c r="L20" s="39">
        <v>0.5</v>
      </c>
      <c r="M20" s="13"/>
      <c r="N20" s="13"/>
      <c r="O20" s="13"/>
      <c r="P20" s="13"/>
      <c r="Q20" s="13"/>
      <c r="R20" s="73"/>
      <c r="S20" s="71"/>
    </row>
    <row r="21" s="50" customFormat="1" ht="15.95" customHeight="1" spans="1:19">
      <c r="A21" s="57"/>
      <c r="B21" s="33"/>
      <c r="C21" s="59" t="s">
        <v>36</v>
      </c>
      <c r="D21" s="59"/>
      <c r="E21" s="59">
        <f>SUM(E5:E20)</f>
        <v>37</v>
      </c>
      <c r="F21" s="59">
        <f>SUM(F5:F20)</f>
        <v>684</v>
      </c>
      <c r="G21" s="59">
        <f>SUM(G5:G20)</f>
        <v>644</v>
      </c>
      <c r="H21" s="59">
        <f>SUM(H5:H20)</f>
        <v>0</v>
      </c>
      <c r="I21" s="59">
        <f>SUM(I5:I20)</f>
        <v>40</v>
      </c>
      <c r="J21" s="59"/>
      <c r="K21" s="70">
        <f t="shared" ref="K21:R21" si="0">SUM(K5:K20)</f>
        <v>14.5</v>
      </c>
      <c r="L21" s="70">
        <f t="shared" si="0"/>
        <v>14.5</v>
      </c>
      <c r="M21" s="59">
        <f t="shared" si="0"/>
        <v>5</v>
      </c>
      <c r="N21" s="59">
        <f t="shared" si="0"/>
        <v>6</v>
      </c>
      <c r="O21" s="59">
        <f t="shared" si="0"/>
        <v>0</v>
      </c>
      <c r="P21" s="59">
        <f t="shared" si="0"/>
        <v>0</v>
      </c>
      <c r="Q21" s="59">
        <f t="shared" si="0"/>
        <v>0</v>
      </c>
      <c r="R21" s="59">
        <f t="shared" si="0"/>
        <v>0</v>
      </c>
      <c r="S21" s="59"/>
    </row>
    <row r="22" customFormat="1" ht="24.95" customHeight="1" spans="1:19">
      <c r="A22" s="57"/>
      <c r="B22" s="60"/>
      <c r="C22" s="10">
        <v>30502031</v>
      </c>
      <c r="D22" s="56" t="s">
        <v>37</v>
      </c>
      <c r="E22" s="39">
        <v>2</v>
      </c>
      <c r="F22" s="39">
        <v>32</v>
      </c>
      <c r="G22" s="39">
        <v>32</v>
      </c>
      <c r="H22" s="39">
        <v>0</v>
      </c>
      <c r="I22" s="39">
        <v>0</v>
      </c>
      <c r="J22" s="56" t="s">
        <v>16</v>
      </c>
      <c r="K22" s="39"/>
      <c r="L22" s="13"/>
      <c r="M22" s="13">
        <v>2</v>
      </c>
      <c r="N22" s="13"/>
      <c r="O22" s="13"/>
      <c r="P22" s="13"/>
      <c r="Q22" s="13"/>
      <c r="R22" s="13"/>
      <c r="S22" s="75" t="s">
        <v>38</v>
      </c>
    </row>
    <row r="23" customFormat="1" ht="35.1" customHeight="1" spans="1:19">
      <c r="A23" s="57"/>
      <c r="B23" s="61"/>
      <c r="C23" s="10">
        <v>30502041</v>
      </c>
      <c r="D23" s="56" t="s">
        <v>39</v>
      </c>
      <c r="E23" s="39">
        <v>2</v>
      </c>
      <c r="F23" s="39">
        <v>32</v>
      </c>
      <c r="G23" s="39">
        <v>32</v>
      </c>
      <c r="H23" s="39">
        <v>0</v>
      </c>
      <c r="I23" s="39">
        <v>0</v>
      </c>
      <c r="J23" s="56" t="s">
        <v>16</v>
      </c>
      <c r="K23" s="13"/>
      <c r="L23" s="39"/>
      <c r="M23" s="13">
        <v>2</v>
      </c>
      <c r="N23" s="13"/>
      <c r="O23" s="13"/>
      <c r="P23" s="13"/>
      <c r="Q23" s="13"/>
      <c r="R23" s="13"/>
      <c r="S23" s="75"/>
    </row>
    <row r="24" customFormat="1" ht="24.95" customHeight="1" spans="1:19">
      <c r="A24" s="57"/>
      <c r="B24" s="61"/>
      <c r="C24" s="10">
        <v>30502051</v>
      </c>
      <c r="D24" s="56" t="s">
        <v>40</v>
      </c>
      <c r="E24" s="39">
        <v>2</v>
      </c>
      <c r="F24" s="39">
        <v>32</v>
      </c>
      <c r="G24" s="39">
        <v>32</v>
      </c>
      <c r="H24" s="39">
        <v>0</v>
      </c>
      <c r="I24" s="39">
        <v>0</v>
      </c>
      <c r="J24" s="56" t="s">
        <v>16</v>
      </c>
      <c r="K24" s="13"/>
      <c r="L24" s="13"/>
      <c r="M24" s="39">
        <v>2</v>
      </c>
      <c r="N24" s="13"/>
      <c r="O24" s="13"/>
      <c r="P24" s="13"/>
      <c r="Q24" s="13"/>
      <c r="R24" s="13"/>
      <c r="S24" s="75"/>
    </row>
    <row r="25" customFormat="1" ht="24.95" customHeight="1" spans="1:19">
      <c r="A25" s="57"/>
      <c r="B25" s="61"/>
      <c r="C25" s="10">
        <v>30502061</v>
      </c>
      <c r="D25" s="56" t="s">
        <v>41</v>
      </c>
      <c r="E25" s="39">
        <v>2</v>
      </c>
      <c r="F25" s="39">
        <v>32</v>
      </c>
      <c r="G25" s="39">
        <v>32</v>
      </c>
      <c r="H25" s="39">
        <v>0</v>
      </c>
      <c r="I25" s="39">
        <v>0</v>
      </c>
      <c r="J25" s="56" t="s">
        <v>16</v>
      </c>
      <c r="K25" s="13"/>
      <c r="L25" s="13"/>
      <c r="M25" s="13">
        <v>2</v>
      </c>
      <c r="N25" s="39"/>
      <c r="O25" s="13"/>
      <c r="P25" s="13"/>
      <c r="Q25" s="13"/>
      <c r="R25" s="13"/>
      <c r="S25" s="75"/>
    </row>
    <row r="26" customFormat="1" ht="35.1" customHeight="1" spans="1:19">
      <c r="A26" s="57"/>
      <c r="B26" s="61"/>
      <c r="C26" s="10">
        <v>30502071</v>
      </c>
      <c r="D26" s="56" t="s">
        <v>42</v>
      </c>
      <c r="E26" s="39">
        <v>2</v>
      </c>
      <c r="F26" s="39">
        <v>32</v>
      </c>
      <c r="G26" s="39">
        <v>32</v>
      </c>
      <c r="H26" s="39">
        <v>0</v>
      </c>
      <c r="I26" s="39">
        <v>0</v>
      </c>
      <c r="J26" s="56" t="s">
        <v>16</v>
      </c>
      <c r="K26" s="13"/>
      <c r="L26" s="13"/>
      <c r="M26" s="13">
        <v>2</v>
      </c>
      <c r="N26" s="39"/>
      <c r="O26" s="13"/>
      <c r="P26" s="13"/>
      <c r="Q26" s="13"/>
      <c r="R26" s="13"/>
      <c r="S26" s="75"/>
    </row>
    <row r="27" customFormat="1" ht="35.1" customHeight="1" spans="1:19">
      <c r="A27" s="57"/>
      <c r="B27" s="61"/>
      <c r="C27" s="10">
        <v>30502081</v>
      </c>
      <c r="D27" s="56" t="s">
        <v>43</v>
      </c>
      <c r="E27" s="39">
        <v>2</v>
      </c>
      <c r="F27" s="39">
        <v>32</v>
      </c>
      <c r="G27" s="39">
        <v>32</v>
      </c>
      <c r="H27" s="39">
        <v>0</v>
      </c>
      <c r="I27" s="39">
        <v>0</v>
      </c>
      <c r="J27" s="56" t="s">
        <v>16</v>
      </c>
      <c r="K27" s="13"/>
      <c r="L27" s="13"/>
      <c r="M27" s="13">
        <v>2</v>
      </c>
      <c r="N27" s="39"/>
      <c r="O27" s="13"/>
      <c r="P27" s="13"/>
      <c r="Q27" s="13"/>
      <c r="R27" s="13"/>
      <c r="S27" s="75"/>
    </row>
    <row r="28" customFormat="1" ht="35.1" customHeight="1" spans="1:19">
      <c r="A28" s="57"/>
      <c r="B28" s="61"/>
      <c r="C28" s="10">
        <v>30502091</v>
      </c>
      <c r="D28" s="56" t="s">
        <v>44</v>
      </c>
      <c r="E28" s="39">
        <v>2</v>
      </c>
      <c r="F28" s="39">
        <v>32</v>
      </c>
      <c r="G28" s="39">
        <v>32</v>
      </c>
      <c r="H28" s="39">
        <v>0</v>
      </c>
      <c r="I28" s="39">
        <v>0</v>
      </c>
      <c r="J28" s="56" t="s">
        <v>16</v>
      </c>
      <c r="K28" s="13"/>
      <c r="L28" s="13"/>
      <c r="M28" s="13">
        <v>2</v>
      </c>
      <c r="N28" s="39"/>
      <c r="O28" s="13"/>
      <c r="P28" s="13"/>
      <c r="Q28" s="13"/>
      <c r="R28" s="13"/>
      <c r="S28" s="75"/>
    </row>
    <row r="29" customFormat="1" ht="24.95" customHeight="1" spans="1:19">
      <c r="A29" s="57"/>
      <c r="B29" s="61"/>
      <c r="C29" s="10">
        <v>30501383</v>
      </c>
      <c r="D29" s="56" t="s">
        <v>45</v>
      </c>
      <c r="E29" s="39">
        <v>2</v>
      </c>
      <c r="F29" s="39">
        <v>32</v>
      </c>
      <c r="G29" s="39">
        <v>32</v>
      </c>
      <c r="H29" s="39">
        <v>0</v>
      </c>
      <c r="I29" s="39">
        <v>0</v>
      </c>
      <c r="J29" s="56" t="s">
        <v>16</v>
      </c>
      <c r="K29" s="13"/>
      <c r="L29" s="13"/>
      <c r="M29" s="13">
        <v>2</v>
      </c>
      <c r="N29" s="39"/>
      <c r="O29" s="13"/>
      <c r="P29" s="13"/>
      <c r="Q29" s="13"/>
      <c r="R29" s="13"/>
      <c r="S29" s="75"/>
    </row>
    <row r="30" customFormat="1" ht="24.95" customHeight="1" spans="1:19">
      <c r="A30" s="57"/>
      <c r="B30" s="61"/>
      <c r="C30" s="10">
        <v>30501384</v>
      </c>
      <c r="D30" s="56" t="s">
        <v>46</v>
      </c>
      <c r="E30" s="39">
        <v>2</v>
      </c>
      <c r="F30" s="39">
        <v>32</v>
      </c>
      <c r="G30" s="39">
        <v>32</v>
      </c>
      <c r="H30" s="39">
        <v>0</v>
      </c>
      <c r="I30" s="39">
        <v>0</v>
      </c>
      <c r="J30" s="56" t="s">
        <v>16</v>
      </c>
      <c r="K30" s="13"/>
      <c r="L30" s="13"/>
      <c r="M30" s="13"/>
      <c r="N30" s="39">
        <v>2</v>
      </c>
      <c r="O30" s="13"/>
      <c r="P30" s="13"/>
      <c r="Q30" s="13"/>
      <c r="R30" s="13"/>
      <c r="S30" s="75"/>
    </row>
    <row r="31" customFormat="1" ht="24.95" customHeight="1" spans="1:19">
      <c r="A31" s="57"/>
      <c r="B31" s="61"/>
      <c r="C31" s="10">
        <v>30502032</v>
      </c>
      <c r="D31" s="56" t="s">
        <v>47</v>
      </c>
      <c r="E31" s="39">
        <v>2</v>
      </c>
      <c r="F31" s="39">
        <v>32</v>
      </c>
      <c r="G31" s="39">
        <v>32</v>
      </c>
      <c r="H31" s="39">
        <v>0</v>
      </c>
      <c r="I31" s="39">
        <v>0</v>
      </c>
      <c r="J31" s="56" t="s">
        <v>16</v>
      </c>
      <c r="K31" s="13"/>
      <c r="L31" s="13"/>
      <c r="M31" s="13"/>
      <c r="N31" s="39">
        <v>2</v>
      </c>
      <c r="O31" s="13"/>
      <c r="P31" s="13"/>
      <c r="Q31" s="13"/>
      <c r="R31" s="13"/>
      <c r="S31" s="75"/>
    </row>
    <row r="32" customFormat="1" ht="35.1" customHeight="1" spans="1:19">
      <c r="A32" s="57"/>
      <c r="B32" s="61"/>
      <c r="C32" s="10">
        <v>30502042</v>
      </c>
      <c r="D32" s="56" t="s">
        <v>48</v>
      </c>
      <c r="E32" s="39">
        <v>2</v>
      </c>
      <c r="F32" s="39">
        <v>32</v>
      </c>
      <c r="G32" s="39">
        <v>32</v>
      </c>
      <c r="H32" s="39">
        <v>0</v>
      </c>
      <c r="I32" s="39">
        <v>0</v>
      </c>
      <c r="J32" s="56" t="s">
        <v>16</v>
      </c>
      <c r="K32" s="13"/>
      <c r="L32" s="13"/>
      <c r="M32" s="13"/>
      <c r="N32" s="39">
        <v>2</v>
      </c>
      <c r="O32" s="13"/>
      <c r="P32" s="13"/>
      <c r="Q32" s="13"/>
      <c r="R32" s="13"/>
      <c r="S32" s="75"/>
    </row>
    <row r="33" customFormat="1" ht="24.95" customHeight="1" spans="1:19">
      <c r="A33" s="57"/>
      <c r="B33" s="61"/>
      <c r="C33" s="10">
        <v>30502052</v>
      </c>
      <c r="D33" s="56" t="s">
        <v>49</v>
      </c>
      <c r="E33" s="39">
        <v>2</v>
      </c>
      <c r="F33" s="39">
        <v>32</v>
      </c>
      <c r="G33" s="39">
        <v>32</v>
      </c>
      <c r="H33" s="39">
        <v>0</v>
      </c>
      <c r="I33" s="39">
        <v>0</v>
      </c>
      <c r="J33" s="56" t="s">
        <v>16</v>
      </c>
      <c r="K33" s="13"/>
      <c r="L33" s="13"/>
      <c r="M33" s="13"/>
      <c r="N33" s="39">
        <v>2</v>
      </c>
      <c r="O33" s="13"/>
      <c r="P33" s="13"/>
      <c r="Q33" s="13"/>
      <c r="R33" s="13"/>
      <c r="S33" s="75"/>
    </row>
    <row r="34" customFormat="1" ht="24.95" customHeight="1" spans="1:19">
      <c r="A34" s="57"/>
      <c r="B34" s="61"/>
      <c r="C34" s="10">
        <v>30502062</v>
      </c>
      <c r="D34" s="56" t="s">
        <v>50</v>
      </c>
      <c r="E34" s="39">
        <v>2</v>
      </c>
      <c r="F34" s="39">
        <v>32</v>
      </c>
      <c r="G34" s="39">
        <v>32</v>
      </c>
      <c r="H34" s="39">
        <v>0</v>
      </c>
      <c r="I34" s="39">
        <v>0</v>
      </c>
      <c r="J34" s="56" t="s">
        <v>16</v>
      </c>
      <c r="K34" s="13"/>
      <c r="L34" s="13"/>
      <c r="M34" s="13"/>
      <c r="N34" s="39">
        <v>2</v>
      </c>
      <c r="O34" s="13"/>
      <c r="P34" s="13"/>
      <c r="Q34" s="13"/>
      <c r="R34" s="13"/>
      <c r="S34" s="75"/>
    </row>
    <row r="35" customFormat="1" ht="35.1" customHeight="1" spans="1:19">
      <c r="A35" s="57"/>
      <c r="B35" s="61"/>
      <c r="C35" s="10">
        <v>30502072</v>
      </c>
      <c r="D35" s="56" t="s">
        <v>51</v>
      </c>
      <c r="E35" s="39">
        <v>2</v>
      </c>
      <c r="F35" s="39">
        <v>32</v>
      </c>
      <c r="G35" s="39">
        <v>32</v>
      </c>
      <c r="H35" s="39">
        <v>0</v>
      </c>
      <c r="I35" s="39">
        <v>0</v>
      </c>
      <c r="J35" s="56" t="s">
        <v>16</v>
      </c>
      <c r="K35" s="13"/>
      <c r="L35" s="13"/>
      <c r="M35" s="13"/>
      <c r="N35" s="39">
        <v>2</v>
      </c>
      <c r="O35" s="13"/>
      <c r="P35" s="13"/>
      <c r="Q35" s="13"/>
      <c r="R35" s="13"/>
      <c r="S35" s="75"/>
    </row>
    <row r="36" customFormat="1" ht="35.1" customHeight="1" spans="1:19">
      <c r="A36" s="57"/>
      <c r="B36" s="61"/>
      <c r="C36" s="10">
        <v>30502082</v>
      </c>
      <c r="D36" s="56" t="s">
        <v>52</v>
      </c>
      <c r="E36" s="39">
        <v>2</v>
      </c>
      <c r="F36" s="39">
        <v>32</v>
      </c>
      <c r="G36" s="39">
        <v>32</v>
      </c>
      <c r="H36" s="39">
        <v>0</v>
      </c>
      <c r="I36" s="39">
        <v>0</v>
      </c>
      <c r="J36" s="56" t="s">
        <v>16</v>
      </c>
      <c r="K36" s="13"/>
      <c r="L36" s="13"/>
      <c r="M36" s="13"/>
      <c r="N36" s="39">
        <v>2</v>
      </c>
      <c r="O36" s="13"/>
      <c r="P36" s="13"/>
      <c r="Q36" s="13"/>
      <c r="R36" s="13"/>
      <c r="S36" s="75"/>
    </row>
    <row r="37" customFormat="1" ht="35.1" customHeight="1" spans="1:19">
      <c r="A37" s="57"/>
      <c r="B37" s="61"/>
      <c r="C37" s="10">
        <v>30502092</v>
      </c>
      <c r="D37" s="56" t="s">
        <v>53</v>
      </c>
      <c r="E37" s="39">
        <v>2</v>
      </c>
      <c r="F37" s="39">
        <v>32</v>
      </c>
      <c r="G37" s="39">
        <v>32</v>
      </c>
      <c r="H37" s="39">
        <v>0</v>
      </c>
      <c r="I37" s="39">
        <v>0</v>
      </c>
      <c r="J37" s="56" t="s">
        <v>16</v>
      </c>
      <c r="K37" s="13"/>
      <c r="L37" s="13"/>
      <c r="M37" s="13"/>
      <c r="N37" s="39">
        <v>2</v>
      </c>
      <c r="O37" s="13"/>
      <c r="P37" s="13"/>
      <c r="Q37" s="13"/>
      <c r="R37" s="13"/>
      <c r="S37" s="75"/>
    </row>
    <row r="38" ht="26.1" customHeight="1" spans="1:19">
      <c r="A38" s="57"/>
      <c r="B38" s="61"/>
      <c r="C38" s="10">
        <v>13200010</v>
      </c>
      <c r="D38" s="62" t="s">
        <v>54</v>
      </c>
      <c r="E38" s="10">
        <v>2</v>
      </c>
      <c r="F38" s="10">
        <v>32</v>
      </c>
      <c r="G38" s="10">
        <v>32</v>
      </c>
      <c r="H38" s="39">
        <v>0</v>
      </c>
      <c r="I38" s="39">
        <v>0</v>
      </c>
      <c r="J38" s="10" t="s">
        <v>16</v>
      </c>
      <c r="K38" s="13" t="s">
        <v>23</v>
      </c>
      <c r="L38" s="13"/>
      <c r="M38" s="13"/>
      <c r="N38" s="13"/>
      <c r="O38" s="13"/>
      <c r="P38" s="13"/>
      <c r="Q38" s="13"/>
      <c r="R38" s="76"/>
      <c r="S38" s="77" t="s">
        <v>55</v>
      </c>
    </row>
    <row r="39" ht="26.1" customHeight="1" spans="1:19">
      <c r="A39" s="57"/>
      <c r="B39" s="61"/>
      <c r="C39" s="89" t="s">
        <v>56</v>
      </c>
      <c r="D39" s="56" t="s">
        <v>57</v>
      </c>
      <c r="E39" s="39"/>
      <c r="F39" s="39"/>
      <c r="G39" s="39"/>
      <c r="H39" s="39"/>
      <c r="I39" s="39"/>
      <c r="J39" s="13"/>
      <c r="K39" s="13"/>
      <c r="L39" s="13"/>
      <c r="M39" s="13"/>
      <c r="N39" s="39"/>
      <c r="O39" s="13"/>
      <c r="P39" s="13"/>
      <c r="Q39" s="13"/>
      <c r="R39" s="13"/>
      <c r="S39" s="78" t="s">
        <v>58</v>
      </c>
    </row>
    <row r="40" ht="26.1" customHeight="1" spans="1:19">
      <c r="A40" s="57"/>
      <c r="B40" s="61"/>
      <c r="C40" s="13" t="s">
        <v>59</v>
      </c>
      <c r="D40" s="56" t="s">
        <v>60</v>
      </c>
      <c r="E40" s="39"/>
      <c r="F40" s="39"/>
      <c r="G40" s="39"/>
      <c r="H40" s="39"/>
      <c r="I40" s="39"/>
      <c r="J40" s="13"/>
      <c r="K40" s="13"/>
      <c r="L40" s="13"/>
      <c r="M40" s="13"/>
      <c r="N40" s="39"/>
      <c r="O40" s="13"/>
      <c r="P40" s="13"/>
      <c r="Q40" s="13"/>
      <c r="R40" s="13"/>
      <c r="S40" s="79"/>
    </row>
    <row r="41" ht="26.1" customHeight="1" spans="1:19">
      <c r="A41" s="57"/>
      <c r="B41" s="61"/>
      <c r="C41" s="13" t="s">
        <v>61</v>
      </c>
      <c r="D41" s="90" t="s">
        <v>62</v>
      </c>
      <c r="E41" s="39"/>
      <c r="F41" s="39"/>
      <c r="G41" s="39"/>
      <c r="H41" s="39"/>
      <c r="I41" s="39"/>
      <c r="J41" s="13"/>
      <c r="K41" s="13"/>
      <c r="L41" s="13"/>
      <c r="M41" s="13"/>
      <c r="N41" s="13"/>
      <c r="O41" s="13"/>
      <c r="P41" s="39"/>
      <c r="Q41" s="13"/>
      <c r="R41" s="13"/>
      <c r="S41" s="79"/>
    </row>
    <row r="42" ht="26.1" customHeight="1" spans="1:19">
      <c r="A42" s="57"/>
      <c r="B42" s="61"/>
      <c r="C42" s="13" t="s">
        <v>63</v>
      </c>
      <c r="D42" s="56" t="s">
        <v>64</v>
      </c>
      <c r="E42" s="39"/>
      <c r="F42" s="39"/>
      <c r="G42" s="39"/>
      <c r="H42" s="39"/>
      <c r="I42" s="39"/>
      <c r="J42" s="13"/>
      <c r="K42" s="13"/>
      <c r="L42" s="13"/>
      <c r="M42" s="13"/>
      <c r="N42" s="13"/>
      <c r="O42" s="13"/>
      <c r="P42" s="39"/>
      <c r="Q42" s="13"/>
      <c r="R42" s="13"/>
      <c r="S42" s="79"/>
    </row>
    <row r="43" ht="26.1" customHeight="1" spans="1:19">
      <c r="A43" s="57"/>
      <c r="B43" s="61"/>
      <c r="C43" s="63" t="s">
        <v>65</v>
      </c>
      <c r="D43" s="56" t="s">
        <v>66</v>
      </c>
      <c r="E43" s="39"/>
      <c r="F43" s="39"/>
      <c r="G43" s="39"/>
      <c r="H43" s="39"/>
      <c r="I43" s="39"/>
      <c r="J43" s="13"/>
      <c r="K43" s="13"/>
      <c r="L43" s="13"/>
      <c r="M43" s="13"/>
      <c r="N43" s="13"/>
      <c r="O43" s="13"/>
      <c r="P43" s="39"/>
      <c r="Q43" s="13"/>
      <c r="R43" s="13"/>
      <c r="S43" s="80"/>
    </row>
    <row r="44" s="51" customFormat="1" ht="15.95" customHeight="1" spans="1:19">
      <c r="A44" s="57"/>
      <c r="B44" s="64"/>
      <c r="C44" s="65" t="s">
        <v>67</v>
      </c>
      <c r="D44" s="65"/>
      <c r="E44" s="66">
        <v>16</v>
      </c>
      <c r="F44" s="66">
        <v>128</v>
      </c>
      <c r="G44" s="66">
        <v>128</v>
      </c>
      <c r="H44" s="66">
        <v>0</v>
      </c>
      <c r="I44" s="66">
        <v>0</v>
      </c>
      <c r="J44" s="65"/>
      <c r="K44" s="65"/>
      <c r="L44" s="65"/>
      <c r="M44" s="65"/>
      <c r="N44" s="65"/>
      <c r="O44" s="65"/>
      <c r="P44" s="66"/>
      <c r="Q44" s="65"/>
      <c r="R44" s="65"/>
      <c r="S44" s="81"/>
    </row>
    <row r="45" s="50" customFormat="1" ht="15.95" customHeight="1" spans="1:19">
      <c r="A45" s="33"/>
      <c r="B45" s="59" t="s">
        <v>68</v>
      </c>
      <c r="C45" s="59"/>
      <c r="D45" s="59"/>
      <c r="E45" s="59">
        <f>E21+E44</f>
        <v>53</v>
      </c>
      <c r="F45" s="59">
        <f>F21+F44</f>
        <v>812</v>
      </c>
      <c r="G45" s="59">
        <f>G21+G44</f>
        <v>772</v>
      </c>
      <c r="H45" s="59">
        <f>H21+H44</f>
        <v>0</v>
      </c>
      <c r="I45" s="59">
        <f>I21+I44</f>
        <v>40</v>
      </c>
      <c r="J45" s="59"/>
      <c r="K45" s="59">
        <f t="shared" ref="K45:R45" si="1">K21+K44</f>
        <v>14.5</v>
      </c>
      <c r="L45" s="59">
        <f t="shared" si="1"/>
        <v>14.5</v>
      </c>
      <c r="M45" s="59">
        <f t="shared" si="1"/>
        <v>5</v>
      </c>
      <c r="N45" s="59">
        <f t="shared" si="1"/>
        <v>6</v>
      </c>
      <c r="O45" s="59">
        <f t="shared" si="1"/>
        <v>0</v>
      </c>
      <c r="P45" s="59">
        <f t="shared" si="1"/>
        <v>0</v>
      </c>
      <c r="Q45" s="59">
        <f t="shared" si="1"/>
        <v>0</v>
      </c>
      <c r="R45" s="59">
        <f t="shared" si="1"/>
        <v>0</v>
      </c>
      <c r="S45" s="59"/>
    </row>
    <row r="46" ht="24.95" customHeight="1" spans="1:19">
      <c r="A46" s="29" t="s">
        <v>69</v>
      </c>
      <c r="B46" s="29" t="s">
        <v>14</v>
      </c>
      <c r="C46" s="91" t="s">
        <v>70</v>
      </c>
      <c r="D46" s="58" t="s">
        <v>71</v>
      </c>
      <c r="E46" s="39">
        <v>1</v>
      </c>
      <c r="F46" s="39">
        <v>16</v>
      </c>
      <c r="G46" s="39">
        <v>16</v>
      </c>
      <c r="H46" s="39">
        <v>0</v>
      </c>
      <c r="I46" s="39">
        <v>0</v>
      </c>
      <c r="J46" s="90" t="s">
        <v>72</v>
      </c>
      <c r="K46" s="13">
        <v>1</v>
      </c>
      <c r="L46" s="13"/>
      <c r="M46" s="13"/>
      <c r="N46" s="39"/>
      <c r="O46" s="13"/>
      <c r="P46" s="13"/>
      <c r="Q46" s="13"/>
      <c r="R46" s="13"/>
      <c r="S46" s="82" t="s">
        <v>17</v>
      </c>
    </row>
    <row r="47" ht="24.95" customHeight="1" spans="1:19">
      <c r="A47" s="57"/>
      <c r="B47" s="57"/>
      <c r="C47" s="10" t="s">
        <v>73</v>
      </c>
      <c r="D47" s="92" t="s">
        <v>74</v>
      </c>
      <c r="E47" s="39">
        <v>3</v>
      </c>
      <c r="F47" s="39">
        <v>48</v>
      </c>
      <c r="G47" s="39">
        <v>48</v>
      </c>
      <c r="H47" s="39">
        <v>0</v>
      </c>
      <c r="I47" s="39">
        <v>0</v>
      </c>
      <c r="J47" s="90" t="s">
        <v>32</v>
      </c>
      <c r="K47" s="13">
        <v>3</v>
      </c>
      <c r="L47" s="13"/>
      <c r="M47" s="13"/>
      <c r="N47" s="39"/>
      <c r="O47" s="13"/>
      <c r="P47" s="13"/>
      <c r="Q47" s="13"/>
      <c r="R47" s="13"/>
      <c r="S47" s="82"/>
    </row>
    <row r="48" ht="24.95" customHeight="1" spans="1:19">
      <c r="A48" s="57"/>
      <c r="B48" s="57"/>
      <c r="C48" s="10">
        <v>10103520</v>
      </c>
      <c r="D48" s="92" t="s">
        <v>75</v>
      </c>
      <c r="E48" s="39">
        <v>3</v>
      </c>
      <c r="F48" s="39">
        <v>48</v>
      </c>
      <c r="G48" s="39">
        <v>48</v>
      </c>
      <c r="H48" s="39">
        <v>0</v>
      </c>
      <c r="I48" s="39">
        <v>0</v>
      </c>
      <c r="J48" s="90" t="s">
        <v>32</v>
      </c>
      <c r="K48" s="13"/>
      <c r="L48" s="13">
        <v>3</v>
      </c>
      <c r="M48" s="13"/>
      <c r="N48" s="39"/>
      <c r="O48" s="13"/>
      <c r="P48" s="13"/>
      <c r="Q48" s="13"/>
      <c r="R48" s="13"/>
      <c r="S48" s="82"/>
    </row>
    <row r="49" ht="24.95" customHeight="1" spans="1:19">
      <c r="A49" s="57"/>
      <c r="B49" s="57"/>
      <c r="C49" s="10">
        <v>10100671</v>
      </c>
      <c r="D49" s="58" t="s">
        <v>76</v>
      </c>
      <c r="E49" s="39">
        <v>3</v>
      </c>
      <c r="F49" s="39">
        <v>48</v>
      </c>
      <c r="G49" s="39">
        <v>48</v>
      </c>
      <c r="H49" s="39">
        <v>0</v>
      </c>
      <c r="I49" s="39">
        <v>0</v>
      </c>
      <c r="J49" s="90" t="s">
        <v>32</v>
      </c>
      <c r="K49" s="13"/>
      <c r="L49" s="13">
        <v>3</v>
      </c>
      <c r="M49" s="13"/>
      <c r="N49" s="39"/>
      <c r="O49" s="13"/>
      <c r="P49" s="13"/>
      <c r="Q49" s="13"/>
      <c r="R49" s="13"/>
      <c r="S49" s="82"/>
    </row>
    <row r="50" ht="24.95" customHeight="1" spans="1:19">
      <c r="A50" s="57"/>
      <c r="B50" s="57"/>
      <c r="C50" s="91" t="s">
        <v>77</v>
      </c>
      <c r="D50" s="58" t="s">
        <v>78</v>
      </c>
      <c r="E50" s="39">
        <v>3</v>
      </c>
      <c r="F50" s="39">
        <v>48</v>
      </c>
      <c r="G50" s="39">
        <v>48</v>
      </c>
      <c r="H50" s="39">
        <v>0</v>
      </c>
      <c r="I50" s="39">
        <v>0</v>
      </c>
      <c r="J50" s="90" t="s">
        <v>32</v>
      </c>
      <c r="K50" s="13"/>
      <c r="L50" s="13"/>
      <c r="M50" s="13">
        <v>3</v>
      </c>
      <c r="N50" s="39"/>
      <c r="O50" s="13"/>
      <c r="P50" s="13"/>
      <c r="Q50" s="13"/>
      <c r="R50" s="13"/>
      <c r="S50" s="82"/>
    </row>
    <row r="51" ht="24.95" customHeight="1" spans="1:19">
      <c r="A51" s="57"/>
      <c r="B51" s="57"/>
      <c r="C51" s="10">
        <v>10103130</v>
      </c>
      <c r="D51" s="92" t="s">
        <v>79</v>
      </c>
      <c r="E51" s="39">
        <v>2</v>
      </c>
      <c r="F51" s="39">
        <v>32</v>
      </c>
      <c r="G51" s="39">
        <v>32</v>
      </c>
      <c r="H51" s="39">
        <v>0</v>
      </c>
      <c r="I51" s="39">
        <v>0</v>
      </c>
      <c r="J51" s="90" t="s">
        <v>32</v>
      </c>
      <c r="K51" s="13"/>
      <c r="L51" s="13"/>
      <c r="M51" s="13"/>
      <c r="N51" s="39"/>
      <c r="O51" s="13"/>
      <c r="P51" s="13">
        <v>2</v>
      </c>
      <c r="Q51" s="13"/>
      <c r="R51" s="13"/>
      <c r="S51" s="82"/>
    </row>
    <row r="52" s="52" customFormat="1" ht="15.95" customHeight="1" spans="1:19">
      <c r="A52" s="33"/>
      <c r="B52" s="33"/>
      <c r="C52" s="59" t="s">
        <v>80</v>
      </c>
      <c r="D52" s="59"/>
      <c r="E52" s="67">
        <f>SUM(E46:E51)</f>
        <v>15</v>
      </c>
      <c r="F52" s="67">
        <f>SUM(F46:F51)</f>
        <v>240</v>
      </c>
      <c r="G52" s="67">
        <f>SUM(G46:G46)+SUM(G50:G51)</f>
        <v>96</v>
      </c>
      <c r="H52" s="67">
        <f>SUM(H46:H46)+SUM(H50:H51)</f>
        <v>0</v>
      </c>
      <c r="I52" s="67">
        <f>SUM(I46:I46)+SUM(I50:I51)</f>
        <v>0</v>
      </c>
      <c r="J52" s="67"/>
      <c r="K52" s="67">
        <f t="shared" ref="K52:R52" si="2">SUM(K46:K51)</f>
        <v>4</v>
      </c>
      <c r="L52" s="67">
        <f t="shared" si="2"/>
        <v>6</v>
      </c>
      <c r="M52" s="67">
        <f t="shared" si="2"/>
        <v>3</v>
      </c>
      <c r="N52" s="67">
        <f t="shared" si="2"/>
        <v>0</v>
      </c>
      <c r="O52" s="67">
        <f t="shared" si="2"/>
        <v>0</v>
      </c>
      <c r="P52" s="67">
        <f t="shared" si="2"/>
        <v>2</v>
      </c>
      <c r="Q52" s="67">
        <f t="shared" si="2"/>
        <v>0</v>
      </c>
      <c r="R52" s="67">
        <f t="shared" si="2"/>
        <v>0</v>
      </c>
      <c r="S52" s="83"/>
    </row>
    <row r="53" ht="24.95" customHeight="1" spans="1:19">
      <c r="A53" s="10" t="s">
        <v>81</v>
      </c>
      <c r="B53" s="10" t="s">
        <v>14</v>
      </c>
      <c r="C53" s="10">
        <v>10103430</v>
      </c>
      <c r="D53" s="92" t="s">
        <v>82</v>
      </c>
      <c r="E53" s="39">
        <v>5</v>
      </c>
      <c r="F53" s="39">
        <v>80</v>
      </c>
      <c r="G53" s="39">
        <v>80</v>
      </c>
      <c r="H53" s="39">
        <v>0</v>
      </c>
      <c r="I53" s="39">
        <v>0</v>
      </c>
      <c r="J53" s="90" t="s">
        <v>32</v>
      </c>
      <c r="K53" s="13"/>
      <c r="L53" s="13"/>
      <c r="M53" s="13">
        <v>5</v>
      </c>
      <c r="N53" s="39"/>
      <c r="O53" s="13"/>
      <c r="P53" s="13"/>
      <c r="Q53" s="13"/>
      <c r="R53" s="13"/>
      <c r="S53" s="82" t="s">
        <v>17</v>
      </c>
    </row>
    <row r="54" ht="24.95" customHeight="1" spans="1:19">
      <c r="A54" s="10"/>
      <c r="B54" s="10"/>
      <c r="C54" s="91" t="s">
        <v>83</v>
      </c>
      <c r="D54" s="58" t="s">
        <v>84</v>
      </c>
      <c r="E54" s="39">
        <v>3</v>
      </c>
      <c r="F54" s="39">
        <v>48</v>
      </c>
      <c r="G54" s="39">
        <v>48</v>
      </c>
      <c r="H54" s="39">
        <v>0</v>
      </c>
      <c r="I54" s="39">
        <v>0</v>
      </c>
      <c r="J54" s="90" t="s">
        <v>32</v>
      </c>
      <c r="K54" s="13"/>
      <c r="L54" s="13"/>
      <c r="M54" s="13"/>
      <c r="N54" s="39"/>
      <c r="O54" s="13">
        <v>3</v>
      </c>
      <c r="P54" s="13"/>
      <c r="Q54" s="13"/>
      <c r="R54" s="13"/>
      <c r="S54" s="82"/>
    </row>
    <row r="55" ht="24.95" customHeight="1" spans="1:19">
      <c r="A55" s="10"/>
      <c r="B55" s="10"/>
      <c r="C55" s="10">
        <v>10100530</v>
      </c>
      <c r="D55" s="58" t="s">
        <v>85</v>
      </c>
      <c r="E55" s="39">
        <v>3</v>
      </c>
      <c r="F55" s="39">
        <v>48</v>
      </c>
      <c r="G55" s="39">
        <v>24</v>
      </c>
      <c r="H55" s="39">
        <v>0</v>
      </c>
      <c r="I55" s="39">
        <v>24</v>
      </c>
      <c r="J55" s="90" t="s">
        <v>32</v>
      </c>
      <c r="K55" s="13"/>
      <c r="L55" s="13"/>
      <c r="M55" s="13"/>
      <c r="N55" s="39"/>
      <c r="O55" s="13"/>
      <c r="P55" s="13">
        <v>6</v>
      </c>
      <c r="Q55" s="13"/>
      <c r="R55" s="13"/>
      <c r="S55" s="82"/>
    </row>
    <row r="56" ht="24.95" customHeight="1" spans="1:19">
      <c r="A56" s="10"/>
      <c r="B56" s="10"/>
      <c r="C56" s="10">
        <v>10105300</v>
      </c>
      <c r="D56" s="58" t="s">
        <v>86</v>
      </c>
      <c r="E56" s="39">
        <v>4</v>
      </c>
      <c r="F56" s="39">
        <v>64</v>
      </c>
      <c r="G56" s="39">
        <v>64</v>
      </c>
      <c r="H56" s="39">
        <v>0</v>
      </c>
      <c r="I56" s="39">
        <v>0</v>
      </c>
      <c r="J56" s="90" t="s">
        <v>32</v>
      </c>
      <c r="K56" s="13"/>
      <c r="L56" s="13"/>
      <c r="M56" s="13">
        <v>4</v>
      </c>
      <c r="N56" s="39"/>
      <c r="O56" s="13"/>
      <c r="P56" s="13"/>
      <c r="Q56" s="13"/>
      <c r="R56" s="13"/>
      <c r="S56" s="82"/>
    </row>
    <row r="57" s="52" customFormat="1" ht="15.95" customHeight="1" spans="1:19">
      <c r="A57" s="10"/>
      <c r="B57" s="10"/>
      <c r="C57" s="59" t="s">
        <v>87</v>
      </c>
      <c r="D57" s="59"/>
      <c r="E57" s="67">
        <f>SUM(E53:E56)</f>
        <v>15</v>
      </c>
      <c r="F57" s="67">
        <f>SUM(F53:F56)</f>
        <v>240</v>
      </c>
      <c r="G57" s="67">
        <f>SUM(G53:G53)+SUM(G56:G56)</f>
        <v>144</v>
      </c>
      <c r="H57" s="67">
        <f>SUM(H53:H53)+SUM(H56:H56)</f>
        <v>0</v>
      </c>
      <c r="I57" s="67">
        <v>24</v>
      </c>
      <c r="J57" s="67"/>
      <c r="K57" s="67">
        <f>SUM(K53:K53)+SUM(K56:K56)</f>
        <v>0</v>
      </c>
      <c r="L57" s="67">
        <f>SUM(L53:L53)+SUM(L56:L56)</f>
        <v>0</v>
      </c>
      <c r="M57" s="67">
        <f>SUM(M53:M53)+SUM(M56:M56)</f>
        <v>9</v>
      </c>
      <c r="N57" s="67">
        <f>SUM(N53:N53)+SUM(N56:N56)</f>
        <v>0</v>
      </c>
      <c r="O57" s="67">
        <v>7</v>
      </c>
      <c r="P57" s="67">
        <f>SUM(P53:P53)+SUM(P56:P56)</f>
        <v>0</v>
      </c>
      <c r="Q57" s="67">
        <f>SUM(Q53:Q53)+SUM(Q56:Q56)</f>
        <v>0</v>
      </c>
      <c r="R57" s="67">
        <f>SUM(R53:R53)+SUM(R56:R56)</f>
        <v>0</v>
      </c>
      <c r="S57" s="84"/>
    </row>
    <row r="58" ht="24.95" customHeight="1" spans="1:19">
      <c r="A58" s="29" t="s">
        <v>81</v>
      </c>
      <c r="B58" s="29" t="s">
        <v>88</v>
      </c>
      <c r="C58" s="68" t="s">
        <v>89</v>
      </c>
      <c r="D58" s="58" t="s">
        <v>90</v>
      </c>
      <c r="E58" s="39">
        <v>4</v>
      </c>
      <c r="F58" s="39"/>
      <c r="G58" s="39"/>
      <c r="H58" s="39"/>
      <c r="I58" s="39"/>
      <c r="J58" s="13"/>
      <c r="K58" s="39"/>
      <c r="L58" s="13"/>
      <c r="M58" s="13"/>
      <c r="N58" s="13"/>
      <c r="O58" s="13"/>
      <c r="P58" s="13"/>
      <c r="Q58" s="13"/>
      <c r="R58" s="13"/>
      <c r="S58" s="85" t="s">
        <v>55</v>
      </c>
    </row>
    <row r="59" ht="24.95" customHeight="1" spans="1:19">
      <c r="A59" s="57"/>
      <c r="B59" s="57"/>
      <c r="C59" s="10" t="s">
        <v>91</v>
      </c>
      <c r="D59" s="58" t="s">
        <v>92</v>
      </c>
      <c r="E59" s="39">
        <v>1</v>
      </c>
      <c r="F59" s="39">
        <v>16</v>
      </c>
      <c r="G59" s="39">
        <v>0</v>
      </c>
      <c r="H59" s="39">
        <v>0</v>
      </c>
      <c r="I59" s="39">
        <v>16</v>
      </c>
      <c r="J59" s="90" t="s">
        <v>72</v>
      </c>
      <c r="K59" s="13"/>
      <c r="L59" s="13"/>
      <c r="M59" s="13"/>
      <c r="N59" s="39">
        <v>2</v>
      </c>
      <c r="O59" s="13"/>
      <c r="P59" s="13"/>
      <c r="Q59" s="13"/>
      <c r="R59" s="13"/>
      <c r="S59" s="86"/>
    </row>
    <row r="60" ht="24.95" customHeight="1" spans="1:19">
      <c r="A60" s="57"/>
      <c r="B60" s="57"/>
      <c r="C60" s="10" t="s">
        <v>93</v>
      </c>
      <c r="D60" s="58" t="s">
        <v>94</v>
      </c>
      <c r="E60" s="39">
        <v>3</v>
      </c>
      <c r="F60" s="39">
        <v>48</v>
      </c>
      <c r="G60" s="39">
        <v>48</v>
      </c>
      <c r="H60" s="39">
        <v>0</v>
      </c>
      <c r="I60" s="39">
        <v>0</v>
      </c>
      <c r="J60" s="90" t="s">
        <v>32</v>
      </c>
      <c r="K60" s="13"/>
      <c r="L60" s="13"/>
      <c r="M60" s="13"/>
      <c r="N60" s="39"/>
      <c r="O60" s="13">
        <v>3</v>
      </c>
      <c r="P60" s="13"/>
      <c r="Q60" s="13"/>
      <c r="R60" s="13"/>
      <c r="S60" s="86"/>
    </row>
    <row r="61" ht="24.95" customHeight="1" spans="1:19">
      <c r="A61" s="57"/>
      <c r="B61" s="57"/>
      <c r="C61" s="10" t="s">
        <v>95</v>
      </c>
      <c r="D61" s="58" t="s">
        <v>96</v>
      </c>
      <c r="E61" s="39">
        <v>3</v>
      </c>
      <c r="F61" s="39">
        <v>48</v>
      </c>
      <c r="G61" s="39">
        <v>32</v>
      </c>
      <c r="H61" s="39">
        <v>0</v>
      </c>
      <c r="I61" s="39">
        <v>16</v>
      </c>
      <c r="J61" s="90" t="s">
        <v>32</v>
      </c>
      <c r="K61" s="13"/>
      <c r="L61" s="13"/>
      <c r="M61" s="13"/>
      <c r="N61" s="39"/>
      <c r="O61" s="13"/>
      <c r="P61" s="13">
        <v>6</v>
      </c>
      <c r="Q61" s="13"/>
      <c r="R61" s="13"/>
      <c r="S61" s="86"/>
    </row>
    <row r="62" ht="24.95" customHeight="1" spans="1:19">
      <c r="A62" s="57"/>
      <c r="B62" s="57"/>
      <c r="C62" s="91" t="s">
        <v>97</v>
      </c>
      <c r="D62" s="92" t="s">
        <v>98</v>
      </c>
      <c r="E62" s="39">
        <v>3</v>
      </c>
      <c r="F62" s="39">
        <v>48</v>
      </c>
      <c r="G62" s="39">
        <v>48</v>
      </c>
      <c r="H62" s="39">
        <v>0</v>
      </c>
      <c r="I62" s="39">
        <v>0</v>
      </c>
      <c r="J62" s="90" t="s">
        <v>32</v>
      </c>
      <c r="K62" s="13"/>
      <c r="L62" s="13"/>
      <c r="M62" s="13"/>
      <c r="N62" s="39"/>
      <c r="O62" s="13"/>
      <c r="P62" s="13"/>
      <c r="Q62" s="13">
        <v>6</v>
      </c>
      <c r="R62" s="13"/>
      <c r="S62" s="86"/>
    </row>
    <row r="63" ht="24.95" customHeight="1" spans="1:19">
      <c r="A63" s="57"/>
      <c r="B63" s="57"/>
      <c r="C63" s="10" t="s">
        <v>99</v>
      </c>
      <c r="D63" s="92" t="s">
        <v>100</v>
      </c>
      <c r="E63" s="39">
        <v>3</v>
      </c>
      <c r="F63" s="39">
        <v>48</v>
      </c>
      <c r="G63" s="39">
        <v>48</v>
      </c>
      <c r="H63" s="39">
        <v>0</v>
      </c>
      <c r="I63" s="39">
        <v>0</v>
      </c>
      <c r="J63" s="90" t="s">
        <v>72</v>
      </c>
      <c r="K63" s="13"/>
      <c r="L63" s="13"/>
      <c r="M63" s="13"/>
      <c r="N63" s="39"/>
      <c r="O63" s="13">
        <v>3</v>
      </c>
      <c r="P63" s="13"/>
      <c r="Q63" s="13"/>
      <c r="R63" s="13"/>
      <c r="S63" s="60" t="s">
        <v>101</v>
      </c>
    </row>
    <row r="64" ht="24.95" customHeight="1" spans="1:19">
      <c r="A64" s="57"/>
      <c r="B64" s="57"/>
      <c r="C64" s="10" t="s">
        <v>102</v>
      </c>
      <c r="D64" s="58" t="s">
        <v>103</v>
      </c>
      <c r="E64" s="39">
        <v>2</v>
      </c>
      <c r="F64" s="39">
        <v>32</v>
      </c>
      <c r="G64" s="39">
        <v>32</v>
      </c>
      <c r="H64" s="39">
        <v>0</v>
      </c>
      <c r="I64" s="39">
        <v>0</v>
      </c>
      <c r="J64" s="90" t="s">
        <v>72</v>
      </c>
      <c r="K64" s="13"/>
      <c r="L64" s="13"/>
      <c r="M64" s="13"/>
      <c r="N64" s="39">
        <v>2</v>
      </c>
      <c r="O64" s="13"/>
      <c r="P64" s="13"/>
      <c r="Q64" s="13"/>
      <c r="R64" s="13"/>
      <c r="S64" s="57"/>
    </row>
    <row r="65" ht="24.95" customHeight="1" spans="1:19">
      <c r="A65" s="57"/>
      <c r="B65" s="57"/>
      <c r="C65" s="10" t="s">
        <v>104</v>
      </c>
      <c r="D65" s="58" t="s">
        <v>105</v>
      </c>
      <c r="E65" s="39">
        <v>2</v>
      </c>
      <c r="F65" s="39">
        <v>32</v>
      </c>
      <c r="G65" s="39">
        <v>26</v>
      </c>
      <c r="H65" s="39">
        <v>0</v>
      </c>
      <c r="I65" s="39">
        <v>6</v>
      </c>
      <c r="J65" s="56" t="s">
        <v>32</v>
      </c>
      <c r="K65" s="13"/>
      <c r="L65" s="13"/>
      <c r="M65" s="13"/>
      <c r="N65" s="39"/>
      <c r="O65" s="13"/>
      <c r="P65" s="13">
        <v>2</v>
      </c>
      <c r="Q65" s="13"/>
      <c r="R65" s="13"/>
      <c r="S65" s="57"/>
    </row>
    <row r="66" ht="24.95" customHeight="1" spans="1:19">
      <c r="A66" s="57"/>
      <c r="B66" s="57"/>
      <c r="C66" s="10" t="s">
        <v>106</v>
      </c>
      <c r="D66" s="58" t="s">
        <v>107</v>
      </c>
      <c r="E66" s="39">
        <v>2</v>
      </c>
      <c r="F66" s="39">
        <v>32</v>
      </c>
      <c r="G66" s="39">
        <v>32</v>
      </c>
      <c r="H66" s="39">
        <v>0</v>
      </c>
      <c r="I66" s="39">
        <v>0</v>
      </c>
      <c r="J66" s="90" t="s">
        <v>72</v>
      </c>
      <c r="K66" s="13"/>
      <c r="L66" s="13"/>
      <c r="M66" s="13"/>
      <c r="N66" s="39">
        <v>2</v>
      </c>
      <c r="O66" s="13"/>
      <c r="P66" s="13"/>
      <c r="Q66" s="13"/>
      <c r="R66" s="13"/>
      <c r="S66" s="57"/>
    </row>
    <row r="67" ht="35.1" customHeight="1" spans="1:19">
      <c r="A67" s="57"/>
      <c r="B67" s="57"/>
      <c r="C67" s="10" t="s">
        <v>108</v>
      </c>
      <c r="D67" s="58" t="s">
        <v>109</v>
      </c>
      <c r="E67" s="39">
        <v>1</v>
      </c>
      <c r="F67" s="39">
        <v>16</v>
      </c>
      <c r="G67" s="39">
        <v>16</v>
      </c>
      <c r="H67" s="39">
        <v>0</v>
      </c>
      <c r="I67" s="39">
        <v>0</v>
      </c>
      <c r="J67" s="90" t="s">
        <v>72</v>
      </c>
      <c r="K67" s="13">
        <v>2</v>
      </c>
      <c r="L67" s="13"/>
      <c r="M67" s="13"/>
      <c r="N67" s="39"/>
      <c r="O67" s="13"/>
      <c r="P67" s="13"/>
      <c r="Q67" s="13"/>
      <c r="R67" s="13"/>
      <c r="S67" s="57"/>
    </row>
    <row r="68" ht="24.95" customHeight="1" spans="1:19">
      <c r="A68" s="57"/>
      <c r="B68" s="57"/>
      <c r="C68" s="10" t="s">
        <v>110</v>
      </c>
      <c r="D68" s="58" t="s">
        <v>111</v>
      </c>
      <c r="E68" s="39">
        <v>1</v>
      </c>
      <c r="F68" s="39">
        <v>16</v>
      </c>
      <c r="G68" s="39">
        <v>16</v>
      </c>
      <c r="H68" s="39">
        <v>0</v>
      </c>
      <c r="I68" s="39">
        <v>0</v>
      </c>
      <c r="J68" s="90" t="s">
        <v>72</v>
      </c>
      <c r="K68" s="13" t="s">
        <v>112</v>
      </c>
      <c r="L68" s="13"/>
      <c r="M68" s="13"/>
      <c r="N68" s="39"/>
      <c r="O68" s="13"/>
      <c r="P68" s="13"/>
      <c r="Q68" s="13"/>
      <c r="R68" s="13"/>
      <c r="S68" s="57"/>
    </row>
    <row r="69" ht="24.95" customHeight="1" spans="1:19">
      <c r="A69" s="57"/>
      <c r="B69" s="57"/>
      <c r="C69" s="10" t="s">
        <v>113</v>
      </c>
      <c r="D69" s="92" t="s">
        <v>114</v>
      </c>
      <c r="E69" s="39">
        <v>2</v>
      </c>
      <c r="F69" s="39">
        <v>32</v>
      </c>
      <c r="G69" s="39">
        <v>32</v>
      </c>
      <c r="H69" s="39">
        <v>0</v>
      </c>
      <c r="I69" s="39">
        <v>0</v>
      </c>
      <c r="J69" s="90" t="s">
        <v>32</v>
      </c>
      <c r="K69" s="13"/>
      <c r="L69" s="13"/>
      <c r="M69" s="13">
        <v>2</v>
      </c>
      <c r="N69" s="39"/>
      <c r="O69" s="13"/>
      <c r="P69" s="13"/>
      <c r="Q69" s="13"/>
      <c r="R69" s="13"/>
      <c r="S69" s="57"/>
    </row>
    <row r="70" ht="35.1" customHeight="1" spans="1:19">
      <c r="A70" s="57"/>
      <c r="B70" s="57"/>
      <c r="C70" s="91" t="s">
        <v>115</v>
      </c>
      <c r="D70" s="58" t="s">
        <v>116</v>
      </c>
      <c r="E70" s="39">
        <v>2</v>
      </c>
      <c r="F70" s="39">
        <v>32</v>
      </c>
      <c r="G70" s="39">
        <v>16</v>
      </c>
      <c r="H70" s="39">
        <v>16</v>
      </c>
      <c r="I70" s="39"/>
      <c r="J70" s="90" t="s">
        <v>72</v>
      </c>
      <c r="K70" s="13"/>
      <c r="L70" s="13"/>
      <c r="M70" s="13"/>
      <c r="N70" s="39">
        <v>2</v>
      </c>
      <c r="O70" s="13"/>
      <c r="P70" s="13"/>
      <c r="Q70" s="74"/>
      <c r="R70" s="73"/>
      <c r="S70" s="57"/>
    </row>
    <row r="71" ht="35.1" customHeight="1" spans="1:19">
      <c r="A71" s="57"/>
      <c r="B71" s="57"/>
      <c r="C71" s="10">
        <v>30105350</v>
      </c>
      <c r="D71" s="58" t="s">
        <v>117</v>
      </c>
      <c r="E71" s="39">
        <v>2</v>
      </c>
      <c r="F71" s="39">
        <v>32</v>
      </c>
      <c r="G71" s="39">
        <v>16</v>
      </c>
      <c r="H71" s="39">
        <v>0</v>
      </c>
      <c r="I71" s="39">
        <v>16</v>
      </c>
      <c r="J71" s="90" t="s">
        <v>72</v>
      </c>
      <c r="K71" s="13"/>
      <c r="L71" s="13"/>
      <c r="M71" s="13"/>
      <c r="N71" s="39"/>
      <c r="O71" s="13">
        <v>2</v>
      </c>
      <c r="P71" s="13"/>
      <c r="Q71" s="73"/>
      <c r="R71" s="73"/>
      <c r="S71" s="57"/>
    </row>
    <row r="72" ht="35.1" customHeight="1" spans="1:19">
      <c r="A72" s="57"/>
      <c r="B72" s="57"/>
      <c r="C72" s="91" t="s">
        <v>118</v>
      </c>
      <c r="D72" s="92" t="s">
        <v>119</v>
      </c>
      <c r="E72" s="39">
        <v>2</v>
      </c>
      <c r="F72" s="39">
        <v>32</v>
      </c>
      <c r="G72" s="39">
        <v>32</v>
      </c>
      <c r="H72" s="39">
        <v>0</v>
      </c>
      <c r="I72" s="39">
        <v>0</v>
      </c>
      <c r="J72" s="90" t="s">
        <v>72</v>
      </c>
      <c r="K72" s="13"/>
      <c r="L72" s="13">
        <v>2</v>
      </c>
      <c r="M72" s="13"/>
      <c r="N72" s="39"/>
      <c r="O72" s="13"/>
      <c r="P72" s="13"/>
      <c r="Q72" s="73"/>
      <c r="R72" s="73"/>
      <c r="S72" s="57"/>
    </row>
    <row r="73" ht="24.95" customHeight="1" spans="1:19">
      <c r="A73" s="57"/>
      <c r="B73" s="57"/>
      <c r="C73" s="91" t="s">
        <v>120</v>
      </c>
      <c r="D73" s="58" t="s">
        <v>121</v>
      </c>
      <c r="E73" s="39">
        <v>2</v>
      </c>
      <c r="F73" s="39">
        <v>32</v>
      </c>
      <c r="G73" s="39">
        <v>32</v>
      </c>
      <c r="H73" s="39"/>
      <c r="I73" s="39"/>
      <c r="J73" s="90" t="s">
        <v>72</v>
      </c>
      <c r="K73" s="13"/>
      <c r="L73" s="13"/>
      <c r="M73" s="13"/>
      <c r="N73" s="39"/>
      <c r="O73" s="13">
        <v>2</v>
      </c>
      <c r="P73" s="13"/>
      <c r="Q73" s="74"/>
      <c r="R73" s="73"/>
      <c r="S73" s="57"/>
    </row>
    <row r="74" ht="24.95" customHeight="1" spans="1:19">
      <c r="A74" s="57"/>
      <c r="B74" s="57"/>
      <c r="C74" s="10">
        <v>30104310</v>
      </c>
      <c r="D74" s="58" t="s">
        <v>122</v>
      </c>
      <c r="E74" s="39">
        <v>2</v>
      </c>
      <c r="F74" s="39">
        <v>32</v>
      </c>
      <c r="G74" s="39">
        <v>16</v>
      </c>
      <c r="H74" s="39">
        <v>16</v>
      </c>
      <c r="I74" s="39"/>
      <c r="J74" s="90" t="s">
        <v>72</v>
      </c>
      <c r="K74" s="13"/>
      <c r="L74" s="13"/>
      <c r="M74" s="13"/>
      <c r="N74" s="39">
        <v>2</v>
      </c>
      <c r="O74" s="13"/>
      <c r="P74" s="13"/>
      <c r="Q74" s="74"/>
      <c r="R74" s="73"/>
      <c r="S74" s="57"/>
    </row>
    <row r="75" ht="24.95" customHeight="1" spans="1:19">
      <c r="A75" s="57"/>
      <c r="B75" s="57"/>
      <c r="C75" s="91" t="s">
        <v>123</v>
      </c>
      <c r="D75" s="58" t="s">
        <v>124</v>
      </c>
      <c r="E75" s="39">
        <v>2</v>
      </c>
      <c r="F75" s="39">
        <v>32</v>
      </c>
      <c r="G75" s="39">
        <v>32</v>
      </c>
      <c r="H75" s="39"/>
      <c r="I75" s="39"/>
      <c r="J75" s="90" t="s">
        <v>72</v>
      </c>
      <c r="K75" s="13"/>
      <c r="L75" s="13"/>
      <c r="M75" s="13"/>
      <c r="N75" s="39">
        <v>2</v>
      </c>
      <c r="O75" s="13"/>
      <c r="P75" s="13"/>
      <c r="Q75" s="73"/>
      <c r="R75" s="73"/>
      <c r="S75" s="57"/>
    </row>
    <row r="76" ht="24.95" customHeight="1" spans="1:19">
      <c r="A76" s="57"/>
      <c r="B76" s="57"/>
      <c r="C76" s="91" t="s">
        <v>120</v>
      </c>
      <c r="D76" s="92" t="s">
        <v>125</v>
      </c>
      <c r="E76" s="39">
        <v>2</v>
      </c>
      <c r="F76" s="39">
        <v>32</v>
      </c>
      <c r="G76" s="39">
        <v>32</v>
      </c>
      <c r="H76" s="39">
        <v>0</v>
      </c>
      <c r="I76" s="39">
        <v>0</v>
      </c>
      <c r="J76" s="90" t="s">
        <v>72</v>
      </c>
      <c r="K76" s="13"/>
      <c r="L76" s="13"/>
      <c r="M76" s="13"/>
      <c r="N76" s="39"/>
      <c r="O76" s="13"/>
      <c r="P76" s="13">
        <v>2</v>
      </c>
      <c r="Q76" s="73"/>
      <c r="R76" s="73"/>
      <c r="S76" s="57"/>
    </row>
    <row r="77" ht="24.95" customHeight="1" spans="1:19">
      <c r="A77" s="57"/>
      <c r="B77" s="57"/>
      <c r="C77" s="91" t="s">
        <v>126</v>
      </c>
      <c r="D77" s="58" t="s">
        <v>127</v>
      </c>
      <c r="E77" s="39">
        <v>2</v>
      </c>
      <c r="F77" s="39">
        <v>32</v>
      </c>
      <c r="G77" s="39">
        <v>32</v>
      </c>
      <c r="H77" s="39">
        <v>0</v>
      </c>
      <c r="I77" s="39">
        <v>0</v>
      </c>
      <c r="J77" s="90" t="s">
        <v>72</v>
      </c>
      <c r="K77" s="13"/>
      <c r="L77" s="13"/>
      <c r="M77" s="13"/>
      <c r="N77" s="39"/>
      <c r="O77" s="13"/>
      <c r="P77" s="13">
        <v>2</v>
      </c>
      <c r="Q77" s="74"/>
      <c r="R77" s="73"/>
      <c r="S77" s="57"/>
    </row>
    <row r="78" ht="24.95" customHeight="1" spans="1:19">
      <c r="A78" s="57"/>
      <c r="B78" s="57"/>
      <c r="C78" s="91" t="s">
        <v>128</v>
      </c>
      <c r="D78" s="58" t="s">
        <v>129</v>
      </c>
      <c r="E78" s="39">
        <v>3</v>
      </c>
      <c r="F78" s="39">
        <v>48</v>
      </c>
      <c r="G78" s="39">
        <v>48</v>
      </c>
      <c r="H78" s="39">
        <v>0</v>
      </c>
      <c r="I78" s="39">
        <v>0</v>
      </c>
      <c r="J78" s="56" t="s">
        <v>32</v>
      </c>
      <c r="K78" s="13"/>
      <c r="L78" s="13"/>
      <c r="M78" s="13"/>
      <c r="N78" s="39"/>
      <c r="O78" s="13">
        <v>3</v>
      </c>
      <c r="P78" s="13"/>
      <c r="Q78" s="73"/>
      <c r="R78" s="73"/>
      <c r="S78" s="57"/>
    </row>
    <row r="79" ht="24.95" customHeight="1" spans="1:19">
      <c r="A79" s="57"/>
      <c r="B79" s="57"/>
      <c r="C79" s="91" t="s">
        <v>130</v>
      </c>
      <c r="D79" s="92" t="s">
        <v>131</v>
      </c>
      <c r="E79" s="39">
        <v>3</v>
      </c>
      <c r="F79" s="39">
        <v>48</v>
      </c>
      <c r="G79" s="39">
        <v>48</v>
      </c>
      <c r="H79" s="39">
        <v>0</v>
      </c>
      <c r="I79" s="39">
        <v>0</v>
      </c>
      <c r="J79" s="90" t="s">
        <v>32</v>
      </c>
      <c r="K79" s="13"/>
      <c r="L79" s="13"/>
      <c r="M79" s="13"/>
      <c r="N79" s="39"/>
      <c r="O79" s="13">
        <v>3</v>
      </c>
      <c r="P79" s="13"/>
      <c r="Q79" s="73"/>
      <c r="R79" s="73"/>
      <c r="S79" s="57"/>
    </row>
    <row r="80" ht="24.95" customHeight="1" spans="1:19">
      <c r="A80" s="57"/>
      <c r="B80" s="57"/>
      <c r="C80" s="91" t="s">
        <v>132</v>
      </c>
      <c r="D80" s="92" t="s">
        <v>133</v>
      </c>
      <c r="E80" s="39">
        <v>4</v>
      </c>
      <c r="F80" s="39">
        <v>64</v>
      </c>
      <c r="G80" s="39">
        <v>64</v>
      </c>
      <c r="H80" s="39">
        <v>0</v>
      </c>
      <c r="I80" s="39">
        <v>0</v>
      </c>
      <c r="J80" s="90" t="s">
        <v>32</v>
      </c>
      <c r="K80" s="13"/>
      <c r="L80" s="13"/>
      <c r="M80" s="13">
        <v>4</v>
      </c>
      <c r="N80" s="39"/>
      <c r="O80" s="13"/>
      <c r="P80" s="13"/>
      <c r="Q80" s="74"/>
      <c r="R80" s="73"/>
      <c r="S80" s="57"/>
    </row>
    <row r="81" ht="24.95" customHeight="1" spans="1:19">
      <c r="A81" s="57"/>
      <c r="B81" s="57"/>
      <c r="C81" s="10">
        <v>30105370</v>
      </c>
      <c r="D81" s="58" t="s">
        <v>134</v>
      </c>
      <c r="E81" s="39">
        <v>2</v>
      </c>
      <c r="F81" s="39">
        <v>32</v>
      </c>
      <c r="G81" s="39">
        <v>32</v>
      </c>
      <c r="H81" s="39">
        <v>0</v>
      </c>
      <c r="I81" s="39">
        <v>0</v>
      </c>
      <c r="J81" s="90" t="s">
        <v>72</v>
      </c>
      <c r="K81" s="13"/>
      <c r="L81" s="13"/>
      <c r="M81" s="13"/>
      <c r="N81" s="39">
        <v>2</v>
      </c>
      <c r="O81" s="13"/>
      <c r="P81" s="13"/>
      <c r="Q81" s="73"/>
      <c r="R81" s="73"/>
      <c r="S81" s="57"/>
    </row>
    <row r="82" ht="24.95" customHeight="1" spans="1:19">
      <c r="A82" s="57"/>
      <c r="B82" s="57"/>
      <c r="C82" s="91" t="s">
        <v>135</v>
      </c>
      <c r="D82" s="58" t="s">
        <v>136</v>
      </c>
      <c r="E82" s="39">
        <v>2</v>
      </c>
      <c r="F82" s="39">
        <v>32</v>
      </c>
      <c r="G82" s="39">
        <v>32</v>
      </c>
      <c r="H82" s="39">
        <v>0</v>
      </c>
      <c r="I82" s="39">
        <v>0</v>
      </c>
      <c r="J82" s="90" t="s">
        <v>72</v>
      </c>
      <c r="K82" s="13"/>
      <c r="L82" s="13"/>
      <c r="M82" s="13"/>
      <c r="N82" s="39">
        <v>2</v>
      </c>
      <c r="O82" s="13"/>
      <c r="P82" s="13"/>
      <c r="Q82" s="73"/>
      <c r="R82" s="73"/>
      <c r="S82" s="57"/>
    </row>
    <row r="83" ht="35.1" customHeight="1" spans="1:19">
      <c r="A83" s="57"/>
      <c r="B83" s="57"/>
      <c r="C83" s="91" t="s">
        <v>137</v>
      </c>
      <c r="D83" s="58" t="s">
        <v>138</v>
      </c>
      <c r="E83" s="39">
        <v>3</v>
      </c>
      <c r="F83" s="39">
        <v>48</v>
      </c>
      <c r="G83" s="39">
        <v>48</v>
      </c>
      <c r="H83" s="39">
        <v>0</v>
      </c>
      <c r="I83" s="39">
        <v>0</v>
      </c>
      <c r="J83" s="90" t="s">
        <v>32</v>
      </c>
      <c r="K83" s="13"/>
      <c r="L83" s="13"/>
      <c r="M83" s="13"/>
      <c r="N83" s="39">
        <v>3</v>
      </c>
      <c r="O83" s="13"/>
      <c r="P83" s="13"/>
      <c r="Q83" s="74"/>
      <c r="R83" s="73"/>
      <c r="S83" s="57"/>
    </row>
    <row r="84" ht="35.1" customHeight="1" spans="1:19">
      <c r="A84" s="57"/>
      <c r="B84" s="57"/>
      <c r="C84" s="10" t="s">
        <v>139</v>
      </c>
      <c r="D84" s="92" t="s">
        <v>140</v>
      </c>
      <c r="E84" s="39">
        <v>1</v>
      </c>
      <c r="F84" s="39">
        <v>16</v>
      </c>
      <c r="G84" s="39">
        <v>8</v>
      </c>
      <c r="H84" s="39">
        <v>0</v>
      </c>
      <c r="I84" s="39">
        <v>8</v>
      </c>
      <c r="J84" s="90" t="s">
        <v>72</v>
      </c>
      <c r="K84" s="13"/>
      <c r="L84" s="13"/>
      <c r="M84" s="13"/>
      <c r="N84" s="39"/>
      <c r="O84" s="13"/>
      <c r="P84" s="13"/>
      <c r="Q84" s="73">
        <v>2</v>
      </c>
      <c r="R84" s="73"/>
      <c r="S84" s="57"/>
    </row>
    <row r="85" s="52" customFormat="1" ht="16.15" customHeight="1" spans="1:19">
      <c r="A85" s="33"/>
      <c r="B85" s="33"/>
      <c r="C85" s="59" t="s">
        <v>141</v>
      </c>
      <c r="D85" s="59"/>
      <c r="E85" s="59">
        <v>39.5</v>
      </c>
      <c r="F85" s="59">
        <v>632</v>
      </c>
      <c r="G85" s="59"/>
      <c r="H85" s="59"/>
      <c r="I85" s="59"/>
      <c r="J85" s="59"/>
      <c r="K85" s="59">
        <f t="shared" ref="K85:R85" si="3">SUM(K58:K84)</f>
        <v>2</v>
      </c>
      <c r="L85" s="59">
        <f t="shared" si="3"/>
        <v>2</v>
      </c>
      <c r="M85" s="59">
        <f t="shared" si="3"/>
        <v>6</v>
      </c>
      <c r="N85" s="59">
        <f t="shared" si="3"/>
        <v>19</v>
      </c>
      <c r="O85" s="59">
        <f t="shared" si="3"/>
        <v>16</v>
      </c>
      <c r="P85" s="59">
        <f t="shared" si="3"/>
        <v>12</v>
      </c>
      <c r="Q85" s="59">
        <f t="shared" si="3"/>
        <v>8</v>
      </c>
      <c r="R85" s="59">
        <f t="shared" si="3"/>
        <v>0</v>
      </c>
      <c r="S85" s="59"/>
    </row>
    <row r="86" s="51" customFormat="1" ht="16.15" customHeight="1" spans="1:19">
      <c r="A86" s="87" t="s">
        <v>142</v>
      </c>
      <c r="B86" s="87"/>
      <c r="C86" s="87"/>
      <c r="D86" s="87"/>
      <c r="E86" s="87">
        <f>E21+E44+E52+E57+E85</f>
        <v>122.5</v>
      </c>
      <c r="F86" s="88">
        <f>F21+F44+F52+F57+F85</f>
        <v>1924</v>
      </c>
      <c r="G86" s="88">
        <f>G21+G44+G52+G57+G85</f>
        <v>1012</v>
      </c>
      <c r="H86" s="87">
        <f>H21+H44+H52+H57+H85</f>
        <v>0</v>
      </c>
      <c r="I86" s="87">
        <f>I21+I44+I52+I57+I85</f>
        <v>64</v>
      </c>
      <c r="J86" s="87"/>
      <c r="K86" s="87">
        <f t="shared" ref="K86:R86" si="4">K21+K44+K52+K57+K85</f>
        <v>20.5</v>
      </c>
      <c r="L86" s="87">
        <f t="shared" si="4"/>
        <v>22.5</v>
      </c>
      <c r="M86" s="87">
        <f t="shared" si="4"/>
        <v>23</v>
      </c>
      <c r="N86" s="87">
        <f t="shared" si="4"/>
        <v>25</v>
      </c>
      <c r="O86" s="87">
        <f t="shared" si="4"/>
        <v>23</v>
      </c>
      <c r="P86" s="87">
        <f t="shared" si="4"/>
        <v>14</v>
      </c>
      <c r="Q86" s="87">
        <f t="shared" si="4"/>
        <v>8</v>
      </c>
      <c r="R86" s="87">
        <f t="shared" si="4"/>
        <v>0</v>
      </c>
      <c r="S86" s="87"/>
    </row>
  </sheetData>
  <mergeCells count="37">
    <mergeCell ref="A1:S1"/>
    <mergeCell ref="K2:R2"/>
    <mergeCell ref="K9:Q9"/>
    <mergeCell ref="C21:D21"/>
    <mergeCell ref="K38:Q38"/>
    <mergeCell ref="C44:D44"/>
    <mergeCell ref="B45:D45"/>
    <mergeCell ref="C52:D52"/>
    <mergeCell ref="C57:D57"/>
    <mergeCell ref="C85:D85"/>
    <mergeCell ref="A86:D86"/>
    <mergeCell ref="A2:A4"/>
    <mergeCell ref="A5:A45"/>
    <mergeCell ref="A46:A52"/>
    <mergeCell ref="A53:A57"/>
    <mergeCell ref="A58:A85"/>
    <mergeCell ref="B2:B4"/>
    <mergeCell ref="B5:B21"/>
    <mergeCell ref="B22:B44"/>
    <mergeCell ref="B46:B52"/>
    <mergeCell ref="B53:B57"/>
    <mergeCell ref="B58:B85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0"/>
    <mergeCell ref="S22:S37"/>
    <mergeCell ref="S39:S43"/>
    <mergeCell ref="S46:S51"/>
    <mergeCell ref="S53:S56"/>
    <mergeCell ref="S63:S84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view="pageBreakPreview" zoomScaleNormal="100" zoomScaleSheetLayoutView="100" topLeftCell="A25" workbookViewId="0">
      <selection activeCell="I41" sqref="I41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7" width="7.125" style="5" customWidth="1"/>
    <col min="8" max="8" width="10.25" style="5" customWidth="1"/>
    <col min="9" max="9" width="12.625" style="6" customWidth="1"/>
    <col min="10" max="16384" width="9" style="7"/>
  </cols>
  <sheetData>
    <row r="1" ht="30" customHeight="1" spans="1:9">
      <c r="A1" s="8" t="s">
        <v>143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144</v>
      </c>
      <c r="B2" s="10" t="s">
        <v>145</v>
      </c>
      <c r="C2" s="11" t="s">
        <v>146</v>
      </c>
      <c r="D2" s="12"/>
      <c r="E2" s="10" t="s">
        <v>147</v>
      </c>
      <c r="F2" s="10" t="s">
        <v>148</v>
      </c>
      <c r="G2" s="10" t="s">
        <v>149</v>
      </c>
      <c r="H2" s="10" t="s">
        <v>150</v>
      </c>
      <c r="I2" s="10" t="s">
        <v>12</v>
      </c>
    </row>
    <row r="3" s="2" customFormat="1" ht="24.95" customHeight="1" spans="1:9">
      <c r="A3" s="13">
        <v>1</v>
      </c>
      <c r="B3" s="14">
        <v>20900060</v>
      </c>
      <c r="C3" s="15" t="s">
        <v>151</v>
      </c>
      <c r="D3" s="16"/>
      <c r="E3" s="10">
        <v>0.5</v>
      </c>
      <c r="F3" s="13">
        <v>1</v>
      </c>
      <c r="G3" s="13" t="s">
        <v>152</v>
      </c>
      <c r="H3" s="13"/>
      <c r="I3" s="10" t="s">
        <v>153</v>
      </c>
    </row>
    <row r="4" s="2" customFormat="1" ht="24.95" customHeight="1" spans="1:9">
      <c r="A4" s="13">
        <v>2</v>
      </c>
      <c r="B4" s="10">
        <v>20900090</v>
      </c>
      <c r="C4" s="17" t="s">
        <v>154</v>
      </c>
      <c r="D4" s="16"/>
      <c r="E4" s="10">
        <v>1</v>
      </c>
      <c r="F4" s="10">
        <v>2</v>
      </c>
      <c r="G4" s="13" t="s">
        <v>155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156</v>
      </c>
      <c r="D5" s="20"/>
      <c r="E5" s="10">
        <v>1</v>
      </c>
      <c r="F5" s="10">
        <v>1</v>
      </c>
      <c r="G5" s="21" t="s">
        <v>157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158</v>
      </c>
      <c r="D6" s="22"/>
      <c r="E6" s="10">
        <v>2</v>
      </c>
      <c r="F6" s="10"/>
      <c r="G6" s="21" t="s">
        <v>159</v>
      </c>
      <c r="H6" s="10"/>
      <c r="I6" s="10"/>
    </row>
    <row r="7" s="2" customFormat="1" ht="24.95" customHeight="1" spans="1:9">
      <c r="A7" s="13">
        <v>5</v>
      </c>
      <c r="B7" s="14">
        <v>20100430</v>
      </c>
      <c r="C7" s="23" t="s">
        <v>160</v>
      </c>
      <c r="D7" s="16"/>
      <c r="E7" s="10">
        <v>2</v>
      </c>
      <c r="F7" s="13">
        <v>2</v>
      </c>
      <c r="G7" s="13" t="s">
        <v>161</v>
      </c>
      <c r="H7" s="13"/>
      <c r="I7" s="10"/>
    </row>
    <row r="8" s="2" customFormat="1" ht="24.95" customHeight="1" spans="1:9">
      <c r="A8" s="13">
        <v>6</v>
      </c>
      <c r="B8" s="10">
        <v>20100680</v>
      </c>
      <c r="C8" s="24" t="s">
        <v>162</v>
      </c>
      <c r="D8" s="16"/>
      <c r="E8" s="10">
        <v>2</v>
      </c>
      <c r="F8" s="10">
        <v>2</v>
      </c>
      <c r="G8" s="13" t="s">
        <v>163</v>
      </c>
      <c r="H8" s="13"/>
      <c r="I8" s="10"/>
    </row>
    <row r="9" s="2" customFormat="1" ht="24.95" customHeight="1" spans="1:9">
      <c r="A9" s="13">
        <v>7</v>
      </c>
      <c r="B9" s="18">
        <v>20100270</v>
      </c>
      <c r="C9" s="25" t="s">
        <v>164</v>
      </c>
      <c r="D9" s="20"/>
      <c r="E9" s="10">
        <v>1</v>
      </c>
      <c r="F9" s="10">
        <v>2</v>
      </c>
      <c r="G9" s="21" t="s">
        <v>165</v>
      </c>
      <c r="H9" s="13"/>
      <c r="I9" s="10"/>
    </row>
    <row r="10" s="2" customFormat="1" ht="24.95" customHeight="1" spans="1:9">
      <c r="A10" s="13">
        <v>8</v>
      </c>
      <c r="B10" s="18">
        <v>20100940</v>
      </c>
      <c r="C10" s="25" t="s">
        <v>166</v>
      </c>
      <c r="D10" s="22"/>
      <c r="E10" s="10">
        <v>2</v>
      </c>
      <c r="F10" s="10">
        <v>2</v>
      </c>
      <c r="G10" s="21" t="s">
        <v>165</v>
      </c>
      <c r="H10" s="10"/>
      <c r="I10" s="10"/>
    </row>
    <row r="11" s="2" customFormat="1" ht="35.1" customHeight="1" spans="1:9">
      <c r="A11" s="13">
        <v>9</v>
      </c>
      <c r="B11" s="14">
        <v>20100760</v>
      </c>
      <c r="C11" s="23" t="s">
        <v>167</v>
      </c>
      <c r="D11" s="16"/>
      <c r="E11" s="10">
        <v>1</v>
      </c>
      <c r="F11" s="13">
        <v>1</v>
      </c>
      <c r="G11" s="13" t="s">
        <v>168</v>
      </c>
      <c r="H11" s="13"/>
      <c r="I11" s="10"/>
    </row>
    <row r="12" s="2" customFormat="1" ht="24.95" customHeight="1" spans="1:9">
      <c r="A12" s="13">
        <v>10</v>
      </c>
      <c r="B12" s="10">
        <v>20100930</v>
      </c>
      <c r="C12" s="24" t="s">
        <v>169</v>
      </c>
      <c r="D12" s="16"/>
      <c r="E12" s="10">
        <v>1</v>
      </c>
      <c r="F12" s="10">
        <v>1</v>
      </c>
      <c r="G12" s="13" t="s">
        <v>165</v>
      </c>
      <c r="H12" s="13"/>
      <c r="I12" s="10"/>
    </row>
    <row r="13" s="2" customFormat="1" ht="35.1" customHeight="1" spans="1:9">
      <c r="A13" s="13">
        <v>11</v>
      </c>
      <c r="B13" s="18">
        <v>20100180</v>
      </c>
      <c r="C13" s="25" t="s">
        <v>170</v>
      </c>
      <c r="D13" s="20"/>
      <c r="E13" s="10">
        <v>2</v>
      </c>
      <c r="F13" s="10">
        <v>2</v>
      </c>
      <c r="G13" s="21" t="s">
        <v>171</v>
      </c>
      <c r="H13" s="13"/>
      <c r="I13" s="10"/>
    </row>
    <row r="14" s="2" customFormat="1" ht="35.1" customHeight="1" spans="1:9">
      <c r="A14" s="13">
        <v>12</v>
      </c>
      <c r="B14" s="18">
        <v>20100910</v>
      </c>
      <c r="C14" s="25" t="s">
        <v>172</v>
      </c>
      <c r="D14" s="22"/>
      <c r="E14" s="10">
        <v>6</v>
      </c>
      <c r="F14" s="10">
        <v>12</v>
      </c>
      <c r="G14" s="21" t="s">
        <v>173</v>
      </c>
      <c r="H14" s="10" t="s">
        <v>174</v>
      </c>
      <c r="I14" s="10" t="s">
        <v>175</v>
      </c>
    </row>
    <row r="15" s="2" customFormat="1" ht="24.95" customHeight="1" spans="1:9">
      <c r="A15" s="13">
        <v>13</v>
      </c>
      <c r="B15" s="14">
        <v>20100730</v>
      </c>
      <c r="C15" s="15" t="s">
        <v>176</v>
      </c>
      <c r="D15" s="16"/>
      <c r="E15" s="10">
        <v>2</v>
      </c>
      <c r="F15" s="13">
        <v>2</v>
      </c>
      <c r="G15" s="13" t="s">
        <v>173</v>
      </c>
      <c r="H15" s="13"/>
      <c r="I15" s="10"/>
    </row>
    <row r="16" s="2" customFormat="1" ht="24.95" customHeight="1" spans="1:9">
      <c r="A16" s="13">
        <v>14</v>
      </c>
      <c r="B16" s="10">
        <v>20100090</v>
      </c>
      <c r="C16" s="24" t="s">
        <v>177</v>
      </c>
      <c r="D16" s="16"/>
      <c r="E16" s="10">
        <v>2</v>
      </c>
      <c r="F16" s="10">
        <v>2</v>
      </c>
      <c r="G16" s="13" t="s">
        <v>173</v>
      </c>
      <c r="H16" s="13"/>
      <c r="I16" s="10" t="s">
        <v>178</v>
      </c>
    </row>
    <row r="17" s="2" customFormat="1" ht="24.95" customHeight="1" spans="1:9">
      <c r="A17" s="13">
        <v>15</v>
      </c>
      <c r="B17" s="18">
        <v>20100820</v>
      </c>
      <c r="C17" s="25" t="s">
        <v>179</v>
      </c>
      <c r="D17" s="20"/>
      <c r="E17" s="10">
        <v>12</v>
      </c>
      <c r="F17" s="10">
        <v>12</v>
      </c>
      <c r="G17" s="21" t="s">
        <v>180</v>
      </c>
      <c r="H17" s="13"/>
      <c r="I17" s="10"/>
    </row>
    <row r="18" s="2" customFormat="1" spans="1:9">
      <c r="A18" s="11" t="s">
        <v>181</v>
      </c>
      <c r="B18" s="26"/>
      <c r="C18" s="26"/>
      <c r="D18" s="12"/>
      <c r="E18" s="10">
        <f>SUM(E3:E17)</f>
        <v>37.5</v>
      </c>
      <c r="F18" s="10">
        <f>SUM(F3:F17)</f>
        <v>44</v>
      </c>
      <c r="G18" s="10"/>
      <c r="H18" s="10"/>
      <c r="I18" s="10"/>
    </row>
    <row r="19" s="2" customFormat="1" spans="1:9">
      <c r="A19" s="27"/>
      <c r="B19" s="27"/>
      <c r="C19" s="27"/>
      <c r="D19" s="27"/>
      <c r="E19" s="27"/>
      <c r="F19" s="27"/>
      <c r="G19" s="27"/>
      <c r="H19" s="27"/>
      <c r="I19" s="27"/>
    </row>
    <row r="20" s="2" customFormat="1" spans="1:9">
      <c r="A20" s="28"/>
      <c r="B20" s="28"/>
      <c r="C20" s="28"/>
      <c r="D20" s="28"/>
      <c r="E20" s="28"/>
      <c r="F20" s="28"/>
      <c r="G20" s="28"/>
      <c r="H20" s="28"/>
      <c r="I20" s="27"/>
    </row>
    <row r="21" s="2" customFormat="1" spans="1:9">
      <c r="A21" s="28"/>
      <c r="B21" s="28"/>
      <c r="C21" s="28"/>
      <c r="D21" s="28"/>
      <c r="E21" s="28"/>
      <c r="F21" s="28"/>
      <c r="G21" s="28"/>
      <c r="H21" s="28"/>
      <c r="I21" s="27"/>
    </row>
    <row r="22" s="2" customFormat="1" spans="1:9">
      <c r="A22" s="28"/>
      <c r="B22" s="28"/>
      <c r="C22" s="28"/>
      <c r="D22" s="28"/>
      <c r="E22" s="28"/>
      <c r="F22" s="28"/>
      <c r="G22" s="28"/>
      <c r="H22" s="28"/>
      <c r="I22" s="27"/>
    </row>
    <row r="23" s="2" customFormat="1" spans="1:9">
      <c r="A23" s="28"/>
      <c r="B23" s="28"/>
      <c r="C23" s="28"/>
      <c r="D23" s="28"/>
      <c r="E23" s="28"/>
      <c r="F23" s="28"/>
      <c r="G23" s="28"/>
      <c r="H23" s="28"/>
      <c r="I23" s="27"/>
    </row>
    <row r="24" s="2" customFormat="1" ht="30" customHeight="1" spans="1:9">
      <c r="A24" s="8" t="s">
        <v>182</v>
      </c>
      <c r="B24" s="9"/>
      <c r="C24" s="9"/>
      <c r="D24" s="9"/>
      <c r="E24" s="9"/>
      <c r="F24" s="9"/>
      <c r="G24" s="9"/>
      <c r="H24" s="9"/>
      <c r="I24" s="9"/>
    </row>
    <row r="25" s="3" customFormat="1" ht="24.95" customHeight="1" spans="1:9">
      <c r="A25" s="11" t="s">
        <v>183</v>
      </c>
      <c r="B25" s="12"/>
      <c r="C25" s="10" t="s">
        <v>147</v>
      </c>
      <c r="D25" s="11" t="s">
        <v>184</v>
      </c>
      <c r="E25" s="12"/>
      <c r="F25" s="11" t="s">
        <v>185</v>
      </c>
      <c r="G25" s="12"/>
      <c r="H25" s="11" t="s">
        <v>186</v>
      </c>
      <c r="I25" s="12"/>
    </row>
    <row r="26" ht="15.95" customHeight="1" spans="1:9">
      <c r="A26" s="29" t="s">
        <v>13</v>
      </c>
      <c r="B26" s="13" t="s">
        <v>187</v>
      </c>
      <c r="C26" s="10">
        <f>教学进程表!E21</f>
        <v>37</v>
      </c>
      <c r="D26" s="30">
        <f>C26/$C$32</f>
        <v>0.23125</v>
      </c>
      <c r="E26" s="31"/>
      <c r="F26" s="30">
        <f>C26/128</f>
        <v>0.2890625</v>
      </c>
      <c r="G26" s="31"/>
      <c r="H26" s="32" t="s">
        <v>188</v>
      </c>
      <c r="I26" s="45"/>
    </row>
    <row r="27" ht="15.95" customHeight="1" spans="1:9">
      <c r="A27" s="33"/>
      <c r="B27" s="13" t="s">
        <v>189</v>
      </c>
      <c r="C27" s="10">
        <f>教学进程表!E44</f>
        <v>16</v>
      </c>
      <c r="D27" s="30">
        <f t="shared" ref="D27:D32" si="0">C27/$C$32</f>
        <v>0.1</v>
      </c>
      <c r="E27" s="31"/>
      <c r="F27" s="30">
        <f>C27/128</f>
        <v>0.125</v>
      </c>
      <c r="G27" s="31"/>
      <c r="H27" s="34"/>
      <c r="I27" s="46"/>
    </row>
    <row r="28" s="2" customFormat="1" ht="15.95" customHeight="1" spans="1:9">
      <c r="A28" s="35" t="s">
        <v>69</v>
      </c>
      <c r="B28" s="36"/>
      <c r="C28" s="10">
        <f>教学进程表!E52</f>
        <v>15</v>
      </c>
      <c r="D28" s="30">
        <f t="shared" si="0"/>
        <v>0.09375</v>
      </c>
      <c r="E28" s="31"/>
      <c r="F28" s="30">
        <f>C28/128</f>
        <v>0.1171875</v>
      </c>
      <c r="G28" s="31"/>
      <c r="H28" s="34"/>
      <c r="I28" s="46"/>
    </row>
    <row r="29" s="2" customFormat="1" ht="15.95" customHeight="1" spans="1:9">
      <c r="A29" s="37" t="s">
        <v>81</v>
      </c>
      <c r="B29" s="36" t="s">
        <v>190</v>
      </c>
      <c r="C29" s="10">
        <f>教学进程表!E57</f>
        <v>15</v>
      </c>
      <c r="D29" s="30">
        <f t="shared" si="0"/>
        <v>0.09375</v>
      </c>
      <c r="E29" s="31"/>
      <c r="F29" s="30">
        <f>C29/128</f>
        <v>0.1171875</v>
      </c>
      <c r="G29" s="31"/>
      <c r="H29" s="34"/>
      <c r="I29" s="46"/>
    </row>
    <row r="30" s="2" customFormat="1" ht="15.95" customHeight="1" spans="1:9">
      <c r="A30" s="18"/>
      <c r="B30" s="38" t="s">
        <v>191</v>
      </c>
      <c r="C30" s="10">
        <f>教学进程表!E85</f>
        <v>39.5</v>
      </c>
      <c r="D30" s="30">
        <f t="shared" si="0"/>
        <v>0.246875</v>
      </c>
      <c r="E30" s="31"/>
      <c r="F30" s="30">
        <f>C30/128</f>
        <v>0.30859375</v>
      </c>
      <c r="G30" s="31"/>
      <c r="H30" s="34"/>
      <c r="I30" s="46"/>
    </row>
    <row r="31" s="2" customFormat="1" ht="15.95" customHeight="1" spans="1:9">
      <c r="A31" s="35" t="s">
        <v>192</v>
      </c>
      <c r="B31" s="36"/>
      <c r="C31" s="10">
        <f>E18</f>
        <v>37.5</v>
      </c>
      <c r="D31" s="30">
        <f t="shared" si="0"/>
        <v>0.234375</v>
      </c>
      <c r="E31" s="31"/>
      <c r="F31" s="30" t="s">
        <v>193</v>
      </c>
      <c r="G31" s="31"/>
      <c r="H31" s="34"/>
      <c r="I31" s="46"/>
    </row>
    <row r="32" s="2" customFormat="1" ht="15.95" customHeight="1" spans="1:9">
      <c r="A32" s="35" t="s">
        <v>194</v>
      </c>
      <c r="B32" s="36"/>
      <c r="C32" s="39">
        <f>SUM(C26:C31)</f>
        <v>160</v>
      </c>
      <c r="D32" s="30">
        <f t="shared" si="0"/>
        <v>1</v>
      </c>
      <c r="E32" s="31"/>
      <c r="F32" s="30" t="s">
        <v>193</v>
      </c>
      <c r="G32" s="31"/>
      <c r="H32" s="34"/>
      <c r="I32" s="46"/>
    </row>
    <row r="33" s="2" customFormat="1" ht="15.95" customHeight="1" spans="1:9">
      <c r="A33" s="35" t="s">
        <v>195</v>
      </c>
      <c r="B33" s="36"/>
      <c r="C33" s="13"/>
      <c r="D33" s="30">
        <v>0.2531</v>
      </c>
      <c r="E33" s="31"/>
      <c r="F33" s="30" t="s">
        <v>193</v>
      </c>
      <c r="G33" s="31"/>
      <c r="H33" s="40"/>
      <c r="I33" s="47"/>
    </row>
    <row r="34" s="2" customFormat="1" ht="15.95" customHeight="1" spans="1:9">
      <c r="A34" s="41"/>
      <c r="B34" s="41"/>
      <c r="C34" s="41"/>
      <c r="D34" s="41"/>
      <c r="E34" s="41"/>
      <c r="F34" s="41"/>
      <c r="G34" s="41"/>
      <c r="H34" s="41"/>
      <c r="I34" s="41"/>
    </row>
    <row r="35" s="2" customFormat="1" ht="15.95" customHeight="1" spans="1:9">
      <c r="A35" s="42"/>
      <c r="B35" s="43"/>
      <c r="C35" s="43"/>
      <c r="D35" s="43"/>
      <c r="E35" s="43"/>
      <c r="F35" s="43"/>
      <c r="G35" s="43"/>
      <c r="H35" s="44" t="s">
        <v>196</v>
      </c>
      <c r="I35" s="48"/>
    </row>
    <row r="36" s="2" customFormat="1" ht="15.95" customHeight="1" spans="1:9">
      <c r="A36" s="42"/>
      <c r="B36" s="43"/>
      <c r="C36" s="43"/>
      <c r="D36" s="43"/>
      <c r="E36" s="43"/>
      <c r="F36" s="43"/>
      <c r="G36" s="43"/>
      <c r="H36" s="43"/>
      <c r="I36" s="49"/>
    </row>
    <row r="37" spans="1:9">
      <c r="A37" s="42"/>
      <c r="B37" s="43"/>
      <c r="C37" s="43"/>
      <c r="D37" s="43"/>
      <c r="E37" s="43"/>
      <c r="F37" s="43"/>
      <c r="G37" s="43"/>
      <c r="H37" s="44" t="s">
        <v>197</v>
      </c>
      <c r="I37" s="48"/>
    </row>
    <row r="38" ht="19.5" customHeight="1"/>
  </sheetData>
  <mergeCells count="48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D18"/>
    <mergeCell ref="A24:I24"/>
    <mergeCell ref="A25:B25"/>
    <mergeCell ref="D25:E25"/>
    <mergeCell ref="F25:G25"/>
    <mergeCell ref="H25:I25"/>
    <mergeCell ref="D26:E26"/>
    <mergeCell ref="F26:G26"/>
    <mergeCell ref="D27:E27"/>
    <mergeCell ref="F27:G27"/>
    <mergeCell ref="A28:B28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B32"/>
    <mergeCell ref="D32:E32"/>
    <mergeCell ref="F32:G32"/>
    <mergeCell ref="A33:B33"/>
    <mergeCell ref="D33:E33"/>
    <mergeCell ref="F33:G33"/>
    <mergeCell ref="H35:I35"/>
    <mergeCell ref="H37:I37"/>
    <mergeCell ref="A26:A27"/>
    <mergeCell ref="A29:A30"/>
    <mergeCell ref="H26:I33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2018-07-04T07:47:00Z</cp:lastPrinted>
  <dcterms:modified xsi:type="dcterms:W3CDTF">2018-08-24T03:23:32Z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