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320" windowHeight="1050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教学进程表!$A$1:$S$18</definedName>
    <definedName name="_xlnm.Print_Area" localSheetId="1">实践环节与最低学分要求!$A$1:$I$32</definedName>
    <definedName name="_xlnm.Print_Titles" localSheetId="0">教学进程表!$2:$4</definedName>
  </definedNames>
  <calcPr calcId="144525"/>
</workbook>
</file>

<file path=xl/calcChain.xml><?xml version="1.0" encoding="utf-8"?>
<calcChain xmlns="http://schemas.openxmlformats.org/spreadsheetml/2006/main">
  <c r="R17" i="2" l="1"/>
  <c r="Q17" i="2"/>
  <c r="P17" i="2"/>
  <c r="O17" i="2"/>
  <c r="N17" i="2"/>
  <c r="M17" i="2"/>
  <c r="L17" i="2"/>
  <c r="K17" i="2"/>
  <c r="I17" i="2"/>
  <c r="H17" i="2"/>
  <c r="G17" i="2"/>
  <c r="F17" i="2"/>
  <c r="E17" i="2"/>
  <c r="E10" i="2" l="1"/>
  <c r="E18" i="2" s="1"/>
  <c r="F10" i="2"/>
  <c r="F18" i="2" s="1"/>
  <c r="G10" i="2"/>
  <c r="G18" i="2" s="1"/>
  <c r="H10" i="2"/>
  <c r="H18" i="2" s="1"/>
  <c r="I10" i="2"/>
  <c r="I18" i="2" s="1"/>
  <c r="K10" i="2"/>
  <c r="K18" i="2" s="1"/>
  <c r="L10" i="2"/>
  <c r="L18" i="2" s="1"/>
  <c r="M10" i="2"/>
  <c r="M18" i="2" s="1"/>
  <c r="N10" i="2"/>
  <c r="N18" i="2" s="1"/>
  <c r="O10" i="2"/>
  <c r="O18" i="2" s="1"/>
  <c r="P10" i="2"/>
  <c r="P18" i="2" s="1"/>
  <c r="Q10" i="2"/>
  <c r="Q18" i="2" s="1"/>
  <c r="R10" i="2"/>
  <c r="R18" i="2" s="1"/>
  <c r="E16" i="10"/>
</calcChain>
</file>

<file path=xl/sharedStrings.xml><?xml version="1.0" encoding="utf-8"?>
<sst xmlns="http://schemas.openxmlformats.org/spreadsheetml/2006/main" count="69" uniqueCount="58">
  <si>
    <t>课
程
类
别</t>
  </si>
  <si>
    <t>课
程
代
码</t>
  </si>
  <si>
    <t>课
程
名
称</t>
  </si>
  <si>
    <t>学
分</t>
  </si>
  <si>
    <t>总
学
时</t>
  </si>
  <si>
    <t>讲
课
学
时</t>
  </si>
  <si>
    <t>实
验
学
时</t>
  </si>
  <si>
    <t>上
机
学
时</t>
  </si>
  <si>
    <t>考
核
方
式</t>
  </si>
  <si>
    <t>各学期周数及周学时安排表</t>
  </si>
  <si>
    <t>备注</t>
  </si>
  <si>
    <t>NO.</t>
  </si>
  <si>
    <t>课程性质</t>
    <phoneticPr fontId="9" type="noConversion"/>
  </si>
  <si>
    <t>专业课</t>
    <phoneticPr fontId="9" type="noConversion"/>
  </si>
  <si>
    <t>专业基础课</t>
    <phoneticPr fontId="9" type="noConversion"/>
  </si>
  <si>
    <t>必修</t>
    <phoneticPr fontId="9" type="noConversion"/>
  </si>
  <si>
    <r>
      <rPr>
        <sz val="10"/>
        <rFont val="宋体"/>
        <family val="3"/>
        <charset val="134"/>
      </rPr>
      <t>课程编码</t>
    </r>
  </si>
  <si>
    <r>
      <rPr>
        <sz val="10"/>
        <rFont val="宋体"/>
        <family val="3"/>
        <charset val="134"/>
      </rPr>
      <t>课程名称</t>
    </r>
  </si>
  <si>
    <r>
      <rPr>
        <sz val="10"/>
        <rFont val="宋体"/>
        <family val="3"/>
        <charset val="134"/>
      </rPr>
      <t>学分</t>
    </r>
  </si>
  <si>
    <r>
      <rPr>
        <sz val="10"/>
        <rFont val="宋体"/>
        <family val="3"/>
        <charset val="134"/>
      </rPr>
      <t>周数</t>
    </r>
  </si>
  <si>
    <r>
      <rPr>
        <sz val="10"/>
        <rFont val="宋体"/>
        <family val="3"/>
        <charset val="134"/>
      </rPr>
      <t>安排学期</t>
    </r>
  </si>
  <si>
    <r>
      <rPr>
        <sz val="10"/>
        <rFont val="宋体"/>
        <family val="3"/>
        <charset val="134"/>
      </rPr>
      <t>上机时数</t>
    </r>
  </si>
  <si>
    <r>
      <rPr>
        <sz val="10"/>
        <rFont val="宋体"/>
        <family val="3"/>
        <charset val="134"/>
      </rPr>
      <t>课程类型</t>
    </r>
  </si>
  <si>
    <r>
      <rPr>
        <sz val="10"/>
        <rFont val="宋体"/>
        <family val="3"/>
        <charset val="134"/>
      </rPr>
      <t>合计</t>
    </r>
  </si>
  <si>
    <r>
      <rPr>
        <sz val="10"/>
        <color indexed="8"/>
        <rFont val="宋体"/>
        <family val="3"/>
        <charset val="134"/>
      </rPr>
      <t>全部实践环节（含实验等）</t>
    </r>
  </si>
  <si>
    <r>
      <rPr>
        <sz val="10"/>
        <rFont val="宋体"/>
        <family val="3"/>
        <charset val="134"/>
      </rP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</si>
  <si>
    <r>
      <rPr>
        <sz val="10"/>
        <rFont val="宋体"/>
        <family val="3"/>
        <charset val="134"/>
      </rPr>
      <t>占课内总学分比例</t>
    </r>
    <r>
      <rPr>
        <sz val="10"/>
        <rFont val="Times New Roman"/>
        <family val="1"/>
      </rPr>
      <t>(%)</t>
    </r>
  </si>
  <si>
    <t>专业基础课小计</t>
    <phoneticPr fontId="9" type="noConversion"/>
  </si>
  <si>
    <t>专业必修课小计</t>
    <phoneticPr fontId="9" type="noConversion"/>
  </si>
  <si>
    <t>无方向</t>
    <phoneticPr fontId="9" type="noConversion"/>
  </si>
  <si>
    <r>
      <rPr>
        <sz val="10"/>
        <rFont val="宋体"/>
        <family val="3"/>
        <charset val="134"/>
      </rPr>
      <t>专业基础课</t>
    </r>
    <phoneticPr fontId="9" type="noConversion"/>
  </si>
  <si>
    <t>独立实践环节小计</t>
    <phoneticPr fontId="9" type="noConversion"/>
  </si>
  <si>
    <t>独立实践环节</t>
    <phoneticPr fontId="9" type="noConversion"/>
  </si>
  <si>
    <t>辅修专业学分（不含独立实践环节）</t>
    <phoneticPr fontId="9" type="noConversion"/>
  </si>
  <si>
    <t>毕业论文</t>
    <phoneticPr fontId="9" type="noConversion"/>
  </si>
  <si>
    <r>
      <rPr>
        <sz val="10"/>
        <rFont val="宋体"/>
        <family val="3"/>
        <charset val="134"/>
      </rPr>
      <t>占总学分比例</t>
    </r>
    <r>
      <rPr>
        <sz val="10"/>
        <rFont val="Times New Roman"/>
        <family val="1"/>
      </rPr>
      <t>(%)</t>
    </r>
    <phoneticPr fontId="9" type="noConversion"/>
  </si>
  <si>
    <t>辅修学分要求</t>
    <phoneticPr fontId="9" type="noConversion"/>
  </si>
  <si>
    <t>电子商务辅修专业教学进程表</t>
    <phoneticPr fontId="9" type="noConversion"/>
  </si>
  <si>
    <r>
      <rPr>
        <sz val="10"/>
        <rFont val="宋体"/>
        <charset val="134"/>
      </rPr>
      <t>电子商务概论</t>
    </r>
    <r>
      <rPr>
        <sz val="10"/>
        <rFont val="Times New Roman"/>
        <family val="1"/>
      </rPr>
      <t xml:space="preserve">    
Introduction to Electronic Commerce</t>
    </r>
  </si>
  <si>
    <r>
      <rPr>
        <sz val="10"/>
        <rFont val="宋体"/>
        <charset val="134"/>
      </rPr>
      <t>考查</t>
    </r>
  </si>
  <si>
    <t>10100440</t>
  </si>
  <si>
    <r>
      <rPr>
        <sz val="10"/>
        <rFont val="宋体"/>
        <charset val="134"/>
      </rPr>
      <t>考试</t>
    </r>
  </si>
  <si>
    <t>10101080</t>
  </si>
  <si>
    <r>
      <rPr>
        <sz val="10"/>
        <rFont val="宋体"/>
        <charset val="134"/>
      </rPr>
      <t>市场营销</t>
    </r>
    <r>
      <rPr>
        <sz val="10"/>
        <rFont val="Times New Roman"/>
        <family val="1"/>
      </rPr>
      <t xml:space="preserve">          
Marketing Management</t>
    </r>
  </si>
  <si>
    <r>
      <rPr>
        <sz val="10"/>
        <rFont val="宋体"/>
        <charset val="134"/>
      </rPr>
      <t>国际贸易理论与实务</t>
    </r>
    <r>
      <rPr>
        <sz val="10"/>
        <rFont val="Times New Roman"/>
        <family val="1"/>
      </rPr>
      <t xml:space="preserve">   International Trade Principle and Practice</t>
    </r>
  </si>
  <si>
    <r>
      <rPr>
        <sz val="10"/>
        <rFont val="宋体"/>
        <charset val="134"/>
      </rPr>
      <t>网页设计与制作</t>
    </r>
    <r>
      <rPr>
        <sz val="10"/>
        <rFont val="Times New Roman"/>
        <family val="1"/>
      </rPr>
      <t xml:space="preserve">          
Website Design and Construction</t>
    </r>
    <phoneticPr fontId="9" type="noConversion"/>
  </si>
  <si>
    <r>
      <rPr>
        <sz val="10"/>
        <rFont val="宋体"/>
        <charset val="134"/>
      </rPr>
      <t>管理学</t>
    </r>
    <r>
      <rPr>
        <sz val="10"/>
        <rFont val="Times New Roman"/>
        <family val="1"/>
      </rPr>
      <t xml:space="preserve">           
Management               </t>
    </r>
    <phoneticPr fontId="9" type="noConversion"/>
  </si>
  <si>
    <r>
      <rPr>
        <sz val="10"/>
        <rFont val="宋体"/>
        <charset val="134"/>
      </rPr>
      <t>考查</t>
    </r>
    <r>
      <rPr>
        <sz val="10"/>
        <rFont val="Times New Roman"/>
        <family val="1"/>
      </rPr>
      <t xml:space="preserve"> </t>
    </r>
  </si>
  <si>
    <r>
      <rPr>
        <sz val="10"/>
        <rFont val="宋体"/>
        <charset val="134"/>
      </rPr>
      <t>图形图像处理技术</t>
    </r>
    <r>
      <rPr>
        <sz val="10"/>
        <rFont val="Times New Roman"/>
        <family val="1"/>
      </rPr>
      <t xml:space="preserve">        Graphics and Image Processing Technology </t>
    </r>
  </si>
  <si>
    <r>
      <rPr>
        <sz val="10"/>
        <rFont val="宋体"/>
        <charset val="134"/>
      </rPr>
      <t>网络营销</t>
    </r>
    <r>
      <rPr>
        <sz val="10"/>
        <rFont val="Times New Roman"/>
        <family val="1"/>
      </rPr>
      <t xml:space="preserve">                 
E-Marketing</t>
    </r>
  </si>
  <si>
    <r>
      <rPr>
        <sz val="10"/>
        <rFont val="宋体"/>
        <charset val="134"/>
      </rPr>
      <t>电子商务网站建设与管理</t>
    </r>
    <r>
      <rPr>
        <sz val="10"/>
        <rFont val="Times New Roman"/>
        <family val="1"/>
      </rPr>
      <t xml:space="preserve">  Electronic Commerce Website Construction and Management </t>
    </r>
  </si>
  <si>
    <r>
      <rPr>
        <sz val="10"/>
        <rFont val="宋体"/>
        <charset val="134"/>
      </rPr>
      <t>电子商务运营管理</t>
    </r>
    <r>
      <rPr>
        <sz val="10"/>
        <rFont val="Times New Roman"/>
        <family val="1"/>
      </rPr>
      <t xml:space="preserve">   
Electronic Commerce Operation Management </t>
    </r>
  </si>
  <si>
    <r>
      <rPr>
        <sz val="10"/>
        <rFont val="宋体"/>
        <charset val="134"/>
      </rPr>
      <t>跨境电子商务实务</t>
    </r>
    <r>
      <rPr>
        <sz val="10"/>
        <rFont val="Times New Roman"/>
        <family val="1"/>
      </rPr>
      <t xml:space="preserve">       
 Cross-border E-commerce Practice </t>
    </r>
    <phoneticPr fontId="9" type="noConversion"/>
  </si>
  <si>
    <t>36</t>
    <phoneticPr fontId="9" type="noConversion"/>
  </si>
  <si>
    <t>电子商务辅修专业独立实践教学环节安排表</t>
    <phoneticPr fontId="9" type="noConversion"/>
  </si>
  <si>
    <t>电子商务辅修专业学分要求</t>
    <phoneticPr fontId="9" type="noConversion"/>
  </si>
  <si>
    <t>执笔者：陈睿</t>
    <phoneticPr fontId="9" type="noConversion"/>
  </si>
  <si>
    <t>审核者：沈利华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</si>
</sst>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5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10"/>
      <name val="Times New Roman"/>
      <family val="1"/>
    </font>
    <font>
      <sz val="12"/>
      <name val="Times New Roman"/>
      <family val="1"/>
    </font>
    <font>
      <sz val="10"/>
      <color indexed="12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10"/>
      <name val="Times New Roman"/>
      <family val="3"/>
      <charset val="134"/>
    </font>
    <font>
      <b/>
      <sz val="12"/>
      <name val="Times New Roman"/>
      <family val="1"/>
    </font>
    <font>
      <sz val="10"/>
      <color indexed="48"/>
      <name val="Times New Roman"/>
      <family val="1"/>
    </font>
    <font>
      <sz val="12"/>
      <color indexed="48"/>
      <name val="Times New Roman"/>
      <family val="1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2"/>
      <name val="宋体"/>
      <charset val="134"/>
    </font>
    <font>
      <sz val="10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5" fillId="8" borderId="9" applyNumberFormat="0" applyFon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32" fillId="9" borderId="10" xfId="0" applyNumberFormat="1" applyFont="1" applyFill="1" applyBorder="1" applyAlignment="1">
      <alignment horizontal="center" vertical="center"/>
    </xf>
    <xf numFmtId="0" fontId="32" fillId="9" borderId="10" xfId="0" applyFont="1" applyFill="1" applyBorder="1" applyAlignment="1">
      <alignment horizontal="center" vertical="center" wrapText="1"/>
    </xf>
    <xf numFmtId="0" fontId="2" fillId="9" borderId="0" xfId="0" applyFont="1" applyFill="1">
      <alignment vertical="center"/>
    </xf>
    <xf numFmtId="0" fontId="32" fillId="9" borderId="10" xfId="0" applyFont="1" applyFill="1" applyBorder="1" applyAlignment="1">
      <alignment horizontal="center" vertical="center" textRotation="255" wrapText="1"/>
    </xf>
    <xf numFmtId="0" fontId="32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3" fillId="0" borderId="10" xfId="0" quotePrefix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left" vertical="center"/>
    </xf>
    <xf numFmtId="0" fontId="32" fillId="9" borderId="10" xfId="0" applyFont="1" applyFill="1" applyBorder="1" applyAlignment="1">
      <alignment horizontal="center" vertical="center"/>
    </xf>
    <xf numFmtId="0" fontId="3" fillId="10" borderId="10" xfId="0" applyNumberFormat="1" applyFont="1" applyFill="1" applyBorder="1" applyAlignment="1">
      <alignment horizontal="center" vertical="center"/>
    </xf>
    <xf numFmtId="0" fontId="3" fillId="10" borderId="10" xfId="0" quotePrefix="1" applyNumberFormat="1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10" borderId="10" xfId="0" applyNumberFormat="1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0" borderId="10" xfId="0" applyFont="1" applyFill="1" applyBorder="1">
      <alignment vertical="center"/>
    </xf>
    <xf numFmtId="0" fontId="3" fillId="10" borderId="20" xfId="0" applyNumberFormat="1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vertical="center" wrapText="1"/>
    </xf>
    <xf numFmtId="0" fontId="3" fillId="10" borderId="20" xfId="0" applyFont="1" applyFill="1" applyBorder="1" applyAlignment="1">
      <alignment horizontal="left" vertical="center"/>
    </xf>
    <xf numFmtId="0" fontId="3" fillId="10" borderId="10" xfId="0" quotePrefix="1" applyFont="1" applyFill="1" applyBorder="1" applyAlignment="1">
      <alignment horizontal="left" vertical="center"/>
    </xf>
    <xf numFmtId="0" fontId="1" fillId="10" borderId="10" xfId="0" quotePrefix="1" applyFont="1" applyFill="1" applyBorder="1" applyAlignment="1">
      <alignment vertical="center" wrapText="1"/>
    </xf>
    <xf numFmtId="0" fontId="3" fillId="10" borderId="10" xfId="0" applyNumberFormat="1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vertical="center" wrapText="1"/>
    </xf>
    <xf numFmtId="0" fontId="3" fillId="10" borderId="10" xfId="0" applyFont="1" applyFill="1" applyBorder="1">
      <alignment vertical="center"/>
    </xf>
    <xf numFmtId="0" fontId="3" fillId="10" borderId="0" xfId="0" applyFont="1" applyFill="1">
      <alignment vertical="center"/>
    </xf>
    <xf numFmtId="0" fontId="3" fillId="10" borderId="10" xfId="0" quotePrefix="1" applyFont="1" applyFill="1" applyBorder="1" applyAlignment="1">
      <alignment horizontal="left" vertical="center"/>
    </xf>
    <xf numFmtId="0" fontId="1" fillId="10" borderId="10" xfId="0" quotePrefix="1" applyFont="1" applyFill="1" applyBorder="1" applyAlignment="1">
      <alignment vertical="center" wrapText="1"/>
    </xf>
    <xf numFmtId="0" fontId="9" fillId="0" borderId="10" xfId="0" applyNumberFormat="1" applyFont="1" applyBorder="1" applyAlignment="1">
      <alignment horizontal="center" vertical="center" textRotation="255"/>
    </xf>
    <xf numFmtId="0" fontId="26" fillId="0" borderId="10" xfId="0" applyNumberFormat="1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9" borderId="10" xfId="0" applyFont="1" applyFill="1" applyBorder="1" applyAlignment="1">
      <alignment horizontal="center" vertical="center"/>
    </xf>
    <xf numFmtId="0" fontId="32" fillId="9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255"/>
    </xf>
    <xf numFmtId="0" fontId="3" fillId="0" borderId="0" xfId="0" applyFont="1" applyAlignment="1">
      <alignment horizontal="left" vertical="center"/>
    </xf>
    <xf numFmtId="176" fontId="3" fillId="0" borderId="10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176" fontId="3" fillId="0" borderId="14" xfId="0" applyNumberFormat="1" applyFont="1" applyBorder="1" applyAlignment="1">
      <alignment horizontal="center" vertical="center"/>
    </xf>
    <xf numFmtId="176" fontId="3" fillId="0" borderId="15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6" fontId="4" fillId="0" borderId="14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wrapText="1" shrinkToFit="1"/>
    </xf>
    <xf numFmtId="0" fontId="6" fillId="0" borderId="13" xfId="0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shrinkToFit="1"/>
    </xf>
    <xf numFmtId="0" fontId="29" fillId="0" borderId="14" xfId="0" applyFont="1" applyBorder="1" applyAlignment="1">
      <alignment horizontal="center" vertical="center" shrinkToFit="1"/>
    </xf>
    <xf numFmtId="0" fontId="30" fillId="0" borderId="13" xfId="0" applyFont="1" applyBorder="1" applyAlignment="1">
      <alignment horizontal="center" vertical="center" shrinkToFit="1"/>
    </xf>
    <xf numFmtId="0" fontId="29" fillId="0" borderId="10" xfId="0" applyNumberFormat="1" applyFont="1" applyBorder="1" applyAlignment="1">
      <alignment horizontal="center" vertical="center" shrinkToFit="1"/>
    </xf>
    <xf numFmtId="0" fontId="29" fillId="0" borderId="10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3" xfId="18"/>
    <cellStyle name="常规 4" xfId="19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D2" sqref="D2:D4"/>
    </sheetView>
  </sheetViews>
  <sheetFormatPr defaultRowHeight="15.75" x14ac:dyDescent="0.15"/>
  <cols>
    <col min="1" max="1" width="3.375" style="9" customWidth="1"/>
    <col min="2" max="2" width="3" style="9" customWidth="1"/>
    <col min="3" max="3" width="8.25" style="10" customWidth="1"/>
    <col min="4" max="4" width="28.375" style="10" customWidth="1"/>
    <col min="5" max="5" width="4.25" style="11" customWidth="1"/>
    <col min="6" max="9" width="3.375" style="12" customWidth="1"/>
    <col min="10" max="10" width="4" style="12" customWidth="1"/>
    <col min="11" max="11" width="3.375" style="11" customWidth="1"/>
    <col min="12" max="13" width="3.375" style="12" customWidth="1"/>
    <col min="14" max="18" width="3.375" style="4" customWidth="1"/>
    <col min="19" max="19" width="5.25" style="9" customWidth="1"/>
  </cols>
  <sheetData>
    <row r="1" spans="1:19" ht="33.75" customHeight="1" x14ac:dyDescent="0.15">
      <c r="A1" s="87" t="s">
        <v>37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31.5" customHeight="1" x14ac:dyDescent="0.15">
      <c r="A2" s="82" t="s">
        <v>0</v>
      </c>
      <c r="B2" s="82" t="s">
        <v>12</v>
      </c>
      <c r="C2" s="82" t="s">
        <v>1</v>
      </c>
      <c r="D2" s="82" t="s">
        <v>2</v>
      </c>
      <c r="E2" s="82" t="s">
        <v>3</v>
      </c>
      <c r="F2" s="82" t="s">
        <v>4</v>
      </c>
      <c r="G2" s="82" t="s">
        <v>5</v>
      </c>
      <c r="H2" s="82" t="s">
        <v>6</v>
      </c>
      <c r="I2" s="82" t="s">
        <v>7</v>
      </c>
      <c r="J2" s="82" t="s">
        <v>8</v>
      </c>
      <c r="K2" s="83" t="s">
        <v>9</v>
      </c>
      <c r="L2" s="83"/>
      <c r="M2" s="83"/>
      <c r="N2" s="83"/>
      <c r="O2" s="83"/>
      <c r="P2" s="83"/>
      <c r="Q2" s="83"/>
      <c r="R2" s="83"/>
      <c r="S2" s="89" t="s">
        <v>10</v>
      </c>
    </row>
    <row r="3" spans="1:19" ht="16.5" customHeight="1" x14ac:dyDescent="0.15">
      <c r="A3" s="82"/>
      <c r="B3" s="82"/>
      <c r="C3" s="82"/>
      <c r="D3" s="82"/>
      <c r="E3" s="82"/>
      <c r="F3" s="82"/>
      <c r="G3" s="82"/>
      <c r="H3" s="82"/>
      <c r="I3" s="82"/>
      <c r="J3" s="82"/>
      <c r="K3" s="34">
        <v>1</v>
      </c>
      <c r="L3" s="34">
        <v>2</v>
      </c>
      <c r="M3" s="34">
        <v>3</v>
      </c>
      <c r="N3" s="34">
        <v>4</v>
      </c>
      <c r="O3" s="34">
        <v>5</v>
      </c>
      <c r="P3" s="34">
        <v>6</v>
      </c>
      <c r="Q3" s="34">
        <v>7</v>
      </c>
      <c r="R3" s="34">
        <v>8</v>
      </c>
      <c r="S3" s="89"/>
    </row>
    <row r="4" spans="1:19" ht="18" customHeight="1" x14ac:dyDescent="0.15">
      <c r="A4" s="83"/>
      <c r="B4" s="82"/>
      <c r="C4" s="83"/>
      <c r="D4" s="83"/>
      <c r="E4" s="88"/>
      <c r="F4" s="83"/>
      <c r="G4" s="83"/>
      <c r="H4" s="83"/>
      <c r="I4" s="83"/>
      <c r="J4" s="83"/>
      <c r="K4" s="35">
        <v>16</v>
      </c>
      <c r="L4" s="34">
        <v>16</v>
      </c>
      <c r="M4" s="34">
        <v>16</v>
      </c>
      <c r="N4" s="34">
        <v>16</v>
      </c>
      <c r="O4" s="34">
        <v>16</v>
      </c>
      <c r="P4" s="34">
        <v>16</v>
      </c>
      <c r="Q4" s="34">
        <v>16</v>
      </c>
      <c r="R4" s="34">
        <v>16</v>
      </c>
      <c r="S4" s="89"/>
    </row>
    <row r="5" spans="1:19" s="9" customFormat="1" ht="27" customHeight="1" x14ac:dyDescent="0.15">
      <c r="A5" s="82" t="s">
        <v>14</v>
      </c>
      <c r="B5" s="82" t="s">
        <v>15</v>
      </c>
      <c r="C5" s="42" t="s">
        <v>40</v>
      </c>
      <c r="D5" s="56" t="s">
        <v>46</v>
      </c>
      <c r="E5" s="41">
        <v>3</v>
      </c>
      <c r="F5" s="41">
        <v>48</v>
      </c>
      <c r="G5" s="41">
        <v>48</v>
      </c>
      <c r="H5" s="41"/>
      <c r="I5" s="41">
        <v>0</v>
      </c>
      <c r="J5" s="43" t="s">
        <v>41</v>
      </c>
      <c r="L5" s="41">
        <v>3</v>
      </c>
      <c r="N5" s="14"/>
      <c r="O5" s="14"/>
      <c r="P5" s="35"/>
      <c r="Q5" s="35"/>
      <c r="R5" s="35"/>
      <c r="S5" s="80" t="s">
        <v>29</v>
      </c>
    </row>
    <row r="6" spans="1:19" s="9" customFormat="1" ht="42" customHeight="1" x14ac:dyDescent="0.15">
      <c r="A6" s="82"/>
      <c r="B6" s="82"/>
      <c r="C6" s="36">
        <v>30100170</v>
      </c>
      <c r="D6" s="38" t="s">
        <v>38</v>
      </c>
      <c r="E6" s="37">
        <v>3</v>
      </c>
      <c r="F6" s="37">
        <v>48</v>
      </c>
      <c r="G6" s="37">
        <v>36</v>
      </c>
      <c r="H6" s="37"/>
      <c r="I6" s="37">
        <v>12</v>
      </c>
      <c r="J6" s="40" t="s">
        <v>39</v>
      </c>
      <c r="K6" s="39"/>
      <c r="L6" s="37"/>
      <c r="M6" s="37">
        <v>3</v>
      </c>
      <c r="N6" s="14"/>
      <c r="O6" s="14"/>
      <c r="P6" s="35"/>
      <c r="Q6" s="35"/>
      <c r="R6" s="35"/>
      <c r="S6" s="81"/>
    </row>
    <row r="7" spans="1:19" s="9" customFormat="1" ht="25.5" x14ac:dyDescent="0.15">
      <c r="A7" s="82"/>
      <c r="B7" s="82"/>
      <c r="C7" s="45">
        <v>10105450</v>
      </c>
      <c r="D7" s="56" t="s">
        <v>45</v>
      </c>
      <c r="E7" s="45">
        <v>4</v>
      </c>
      <c r="F7" s="45">
        <v>64</v>
      </c>
      <c r="G7" s="45">
        <v>32</v>
      </c>
      <c r="H7" s="44">
        <v>0</v>
      </c>
      <c r="I7" s="45">
        <v>32</v>
      </c>
      <c r="J7" s="46" t="s">
        <v>39</v>
      </c>
      <c r="K7" s="45"/>
      <c r="L7" s="45"/>
      <c r="N7" s="45">
        <v>4</v>
      </c>
      <c r="O7" s="15"/>
      <c r="P7" s="15"/>
      <c r="Q7" s="16"/>
      <c r="R7" s="16"/>
      <c r="S7" s="81"/>
    </row>
    <row r="8" spans="1:19" s="9" customFormat="1" ht="26.25" customHeight="1" x14ac:dyDescent="0.15">
      <c r="A8" s="82"/>
      <c r="B8" s="82"/>
      <c r="C8" s="52" t="s">
        <v>42</v>
      </c>
      <c r="D8" s="50" t="s">
        <v>43</v>
      </c>
      <c r="E8" s="48">
        <v>2</v>
      </c>
      <c r="F8" s="48">
        <v>32</v>
      </c>
      <c r="G8" s="48">
        <v>32</v>
      </c>
      <c r="H8" s="49">
        <v>0</v>
      </c>
      <c r="I8" s="48">
        <v>0</v>
      </c>
      <c r="J8" s="53" t="s">
        <v>39</v>
      </c>
      <c r="K8" s="51"/>
      <c r="L8" s="51"/>
      <c r="M8" s="47"/>
      <c r="N8" s="48">
        <v>2</v>
      </c>
      <c r="O8" s="51"/>
      <c r="P8" s="16"/>
      <c r="Q8" s="16"/>
      <c r="R8" s="16"/>
      <c r="S8" s="81"/>
    </row>
    <row r="9" spans="1:19" s="9" customFormat="1" ht="31.5" customHeight="1" x14ac:dyDescent="0.15">
      <c r="A9" s="82"/>
      <c r="B9" s="82"/>
      <c r="C9" s="54">
        <v>10104080</v>
      </c>
      <c r="D9" s="56" t="s">
        <v>44</v>
      </c>
      <c r="E9" s="54">
        <v>3</v>
      </c>
      <c r="F9" s="54">
        <v>48</v>
      </c>
      <c r="G9" s="54">
        <v>48</v>
      </c>
      <c r="H9" s="55">
        <v>0</v>
      </c>
      <c r="I9" s="54">
        <v>0</v>
      </c>
      <c r="J9" s="57" t="s">
        <v>41</v>
      </c>
      <c r="K9" s="54"/>
      <c r="L9" s="54"/>
      <c r="M9" s="54"/>
      <c r="O9" s="54">
        <v>3</v>
      </c>
      <c r="P9" s="15"/>
      <c r="Q9" s="16"/>
      <c r="R9" s="16"/>
      <c r="S9" s="81"/>
    </row>
    <row r="10" spans="1:19" s="27" customFormat="1" ht="15.95" customHeight="1" x14ac:dyDescent="0.15">
      <c r="A10" s="82"/>
      <c r="B10" s="82"/>
      <c r="C10" s="85" t="s">
        <v>27</v>
      </c>
      <c r="D10" s="86"/>
      <c r="E10" s="25">
        <f>SUM(E6:E9)</f>
        <v>12</v>
      </c>
      <c r="F10" s="25">
        <f>SUM(F6:F9)</f>
        <v>192</v>
      </c>
      <c r="G10" s="25">
        <f>SUM(G6:G6)+SUM(G7:G9)</f>
        <v>148</v>
      </c>
      <c r="H10" s="25">
        <f>SUM(H6:H6)+SUM(H7:H9)</f>
        <v>0</v>
      </c>
      <c r="I10" s="25">
        <f>SUM(I6:I6)+SUM(I7:I9)</f>
        <v>44</v>
      </c>
      <c r="J10" s="25"/>
      <c r="K10" s="25">
        <f>SUM(K6:K6)+SUM(K7:K9)</f>
        <v>0</v>
      </c>
      <c r="L10" s="25">
        <f>SUM(L6:L6)+SUM(L7:L9)</f>
        <v>0</v>
      </c>
      <c r="M10" s="25">
        <f>SUM(M6:M6)+SUM(M7:M9)</f>
        <v>3</v>
      </c>
      <c r="N10" s="25">
        <f>SUM(N5:N5)+SUM(N7:N9)</f>
        <v>6</v>
      </c>
      <c r="O10" s="25">
        <f>SUM(O5:O5)+SUM(O7:O9)</f>
        <v>3</v>
      </c>
      <c r="P10" s="25">
        <f>SUM(P5:P5)+SUM(P7:P9)</f>
        <v>0</v>
      </c>
      <c r="Q10" s="25">
        <f>SUM(Q5:Q5)+SUM(Q7:Q9)</f>
        <v>0</v>
      </c>
      <c r="R10" s="25">
        <f>SUM(R5:R5)+SUM(R7:R9)</f>
        <v>0</v>
      </c>
      <c r="S10" s="28"/>
    </row>
    <row r="11" spans="1:19" s="9" customFormat="1" ht="25.5" customHeight="1" x14ac:dyDescent="0.15">
      <c r="A11" s="82" t="s">
        <v>13</v>
      </c>
      <c r="B11" s="82" t="s">
        <v>15</v>
      </c>
      <c r="C11" s="59">
        <v>10105470</v>
      </c>
      <c r="D11" s="79" t="s">
        <v>52</v>
      </c>
      <c r="E11" s="64">
        <v>2</v>
      </c>
      <c r="F11" s="63">
        <v>32</v>
      </c>
      <c r="G11" s="63">
        <v>16</v>
      </c>
      <c r="H11" s="60">
        <v>0</v>
      </c>
      <c r="I11" s="63">
        <v>16</v>
      </c>
      <c r="J11" s="70" t="s">
        <v>47</v>
      </c>
      <c r="K11" s="66"/>
      <c r="L11" s="66"/>
      <c r="M11" s="66"/>
      <c r="N11" s="59">
        <v>2</v>
      </c>
      <c r="O11" s="64"/>
      <c r="P11" s="35"/>
      <c r="Q11" s="35"/>
      <c r="R11" s="35"/>
      <c r="S11" s="80" t="s">
        <v>29</v>
      </c>
    </row>
    <row r="12" spans="1:19" s="9" customFormat="1" ht="24.75" customHeight="1" x14ac:dyDescent="0.15">
      <c r="A12" s="82"/>
      <c r="B12" s="82"/>
      <c r="C12" s="59">
        <v>10105480</v>
      </c>
      <c r="D12" s="71" t="s">
        <v>48</v>
      </c>
      <c r="E12" s="58">
        <v>2</v>
      </c>
      <c r="F12" s="67">
        <v>32</v>
      </c>
      <c r="G12" s="67">
        <v>16</v>
      </c>
      <c r="H12" s="61">
        <v>0</v>
      </c>
      <c r="I12" s="63">
        <v>16</v>
      </c>
      <c r="J12" s="70" t="s">
        <v>47</v>
      </c>
      <c r="K12" s="64"/>
      <c r="L12" s="64"/>
      <c r="M12" s="64">
        <v>2</v>
      </c>
      <c r="N12" s="64"/>
      <c r="O12" s="64"/>
      <c r="P12" s="35"/>
      <c r="Q12" s="35"/>
      <c r="R12" s="35"/>
      <c r="S12" s="81"/>
    </row>
    <row r="13" spans="1:19" s="9" customFormat="1" ht="29.25" customHeight="1" x14ac:dyDescent="0.15">
      <c r="A13" s="82"/>
      <c r="B13" s="82"/>
      <c r="C13" s="59">
        <v>10101210</v>
      </c>
      <c r="D13" s="62" t="s">
        <v>49</v>
      </c>
      <c r="E13" s="63">
        <v>2</v>
      </c>
      <c r="F13" s="63">
        <v>32</v>
      </c>
      <c r="G13" s="63">
        <v>20</v>
      </c>
      <c r="H13" s="61">
        <v>0</v>
      </c>
      <c r="I13" s="63">
        <v>12</v>
      </c>
      <c r="J13" s="70" t="s">
        <v>47</v>
      </c>
      <c r="K13" s="64"/>
      <c r="L13" s="64"/>
      <c r="M13" s="64"/>
      <c r="N13" s="64"/>
      <c r="O13" s="63">
        <v>3</v>
      </c>
      <c r="P13" s="35"/>
      <c r="Q13" s="35"/>
      <c r="R13" s="35"/>
      <c r="S13" s="81"/>
    </row>
    <row r="14" spans="1:19" s="9" customFormat="1" ht="40.5" customHeight="1" x14ac:dyDescent="0.15">
      <c r="A14" s="82"/>
      <c r="B14" s="82"/>
      <c r="C14" s="65">
        <v>10105490</v>
      </c>
      <c r="D14" s="68" t="s">
        <v>50</v>
      </c>
      <c r="E14" s="67">
        <v>3</v>
      </c>
      <c r="F14" s="67">
        <v>48</v>
      </c>
      <c r="G14" s="64">
        <v>16</v>
      </c>
      <c r="H14" s="59">
        <v>0</v>
      </c>
      <c r="I14" s="64">
        <v>32</v>
      </c>
      <c r="J14" s="69" t="s">
        <v>41</v>
      </c>
      <c r="K14" s="64"/>
      <c r="L14" s="64"/>
      <c r="M14" s="64"/>
      <c r="N14" s="64">
        <v>3</v>
      </c>
      <c r="O14" s="64"/>
      <c r="P14" s="15"/>
      <c r="Q14" s="16"/>
      <c r="R14" s="16"/>
      <c r="S14" s="81"/>
    </row>
    <row r="15" spans="1:19" s="9" customFormat="1" ht="35.25" customHeight="1" x14ac:dyDescent="0.15">
      <c r="A15" s="82"/>
      <c r="B15" s="82"/>
      <c r="C15" s="65">
        <v>10105500</v>
      </c>
      <c r="D15" s="71" t="s">
        <v>51</v>
      </c>
      <c r="E15" s="63">
        <v>3</v>
      </c>
      <c r="F15" s="63">
        <v>48</v>
      </c>
      <c r="G15" s="63">
        <v>32</v>
      </c>
      <c r="H15" s="63">
        <v>0</v>
      </c>
      <c r="I15" s="63">
        <v>16</v>
      </c>
      <c r="J15" s="70" t="s">
        <v>41</v>
      </c>
      <c r="K15" s="66"/>
      <c r="L15" s="63"/>
      <c r="M15" s="66"/>
      <c r="N15" s="64"/>
      <c r="O15" s="64"/>
      <c r="P15" s="16"/>
      <c r="Q15" s="16"/>
      <c r="R15" s="16"/>
      <c r="S15" s="81"/>
    </row>
    <row r="16" spans="1:19" s="9" customFormat="1" ht="15.95" customHeight="1" x14ac:dyDescent="0.15">
      <c r="A16" s="82"/>
      <c r="B16" s="82"/>
      <c r="C16" s="74"/>
      <c r="D16" s="75"/>
      <c r="E16" s="72"/>
      <c r="F16" s="72"/>
      <c r="G16" s="72"/>
      <c r="H16" s="72"/>
      <c r="I16" s="72"/>
      <c r="J16" s="78"/>
      <c r="K16" s="76"/>
      <c r="L16" s="76"/>
      <c r="M16" s="73"/>
      <c r="N16" s="73"/>
      <c r="O16" s="77"/>
      <c r="P16" s="15"/>
      <c r="Q16" s="16"/>
      <c r="R16" s="16"/>
      <c r="S16" s="81"/>
    </row>
    <row r="17" spans="1:19" s="27" customFormat="1" ht="15.95" customHeight="1" x14ac:dyDescent="0.15">
      <c r="A17" s="82"/>
      <c r="B17" s="82"/>
      <c r="C17" s="85" t="s">
        <v>28</v>
      </c>
      <c r="D17" s="86"/>
      <c r="E17" s="25">
        <f>SUM(E11:E16)</f>
        <v>12</v>
      </c>
      <c r="F17" s="25">
        <f>SUM(F11:F16)</f>
        <v>192</v>
      </c>
      <c r="G17" s="25">
        <f>SUM(G11:G11)+SUM(G14:G16)</f>
        <v>64</v>
      </c>
      <c r="H17" s="25">
        <f>SUM(H11:H11)+SUM(H14:H16)</f>
        <v>0</v>
      </c>
      <c r="I17" s="25">
        <f>SUM(I11:I11)+SUM(I14:I16)</f>
        <v>64</v>
      </c>
      <c r="J17" s="25"/>
      <c r="K17" s="25">
        <f t="shared" ref="K17:R17" si="0">SUM(K11:K11)+SUM(K14:K16)</f>
        <v>0</v>
      </c>
      <c r="L17" s="25">
        <f t="shared" si="0"/>
        <v>0</v>
      </c>
      <c r="M17" s="25">
        <f t="shared" si="0"/>
        <v>0</v>
      </c>
      <c r="N17" s="25">
        <f t="shared" si="0"/>
        <v>5</v>
      </c>
      <c r="O17" s="25">
        <f t="shared" si="0"/>
        <v>0</v>
      </c>
      <c r="P17" s="25">
        <f t="shared" si="0"/>
        <v>0</v>
      </c>
      <c r="Q17" s="25">
        <f t="shared" si="0"/>
        <v>0</v>
      </c>
      <c r="R17" s="25">
        <f t="shared" si="0"/>
        <v>0</v>
      </c>
      <c r="S17" s="26"/>
    </row>
    <row r="18" spans="1:19" s="24" customFormat="1" ht="16.5" customHeight="1" x14ac:dyDescent="0.15">
      <c r="A18" s="84" t="s">
        <v>33</v>
      </c>
      <c r="B18" s="84"/>
      <c r="C18" s="84"/>
      <c r="D18" s="84"/>
      <c r="E18" s="29">
        <f>E10+E17</f>
        <v>24</v>
      </c>
      <c r="F18" s="29">
        <f>F10+F17</f>
        <v>384</v>
      </c>
      <c r="G18" s="29">
        <f>G10+G17</f>
        <v>212</v>
      </c>
      <c r="H18" s="29">
        <f>H10+H17</f>
        <v>0</v>
      </c>
      <c r="I18" s="29">
        <f>I10+I17</f>
        <v>108</v>
      </c>
      <c r="J18" s="29"/>
      <c r="K18" s="29">
        <f t="shared" ref="K18:R18" si="1">K10+K17</f>
        <v>0</v>
      </c>
      <c r="L18" s="29">
        <f t="shared" si="1"/>
        <v>0</v>
      </c>
      <c r="M18" s="29">
        <f t="shared" si="1"/>
        <v>3</v>
      </c>
      <c r="N18" s="29">
        <f t="shared" si="1"/>
        <v>11</v>
      </c>
      <c r="O18" s="29">
        <f t="shared" si="1"/>
        <v>3</v>
      </c>
      <c r="P18" s="29">
        <f t="shared" si="1"/>
        <v>0</v>
      </c>
      <c r="Q18" s="29">
        <f t="shared" si="1"/>
        <v>0</v>
      </c>
      <c r="R18" s="29">
        <f t="shared" si="1"/>
        <v>0</v>
      </c>
      <c r="S18" s="29"/>
    </row>
  </sheetData>
  <mergeCells count="22">
    <mergeCell ref="A18:D18"/>
    <mergeCell ref="A11:A17"/>
    <mergeCell ref="B11:B17"/>
    <mergeCell ref="C17:D17"/>
    <mergeCell ref="A1:S1"/>
    <mergeCell ref="K2:R2"/>
    <mergeCell ref="D2:D4"/>
    <mergeCell ref="E2:E4"/>
    <mergeCell ref="A2:A4"/>
    <mergeCell ref="S2:S4"/>
    <mergeCell ref="F2:F4"/>
    <mergeCell ref="G2:G4"/>
    <mergeCell ref="C10:D10"/>
    <mergeCell ref="H2:H4"/>
    <mergeCell ref="I2:I4"/>
    <mergeCell ref="J2:J4"/>
    <mergeCell ref="S11:S16"/>
    <mergeCell ref="C2:C4"/>
    <mergeCell ref="A5:A10"/>
    <mergeCell ref="B2:B4"/>
    <mergeCell ref="B5:B10"/>
    <mergeCell ref="S5:S9"/>
  </mergeCells>
  <phoneticPr fontId="9" type="noConversion"/>
  <pageMargins left="0.39370078740157483" right="0.19685039370078741" top="0.78740157480314965" bottom="0.51181102362204722" header="0.31496062992125984" footer="0.15748031496062992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16" workbookViewId="0">
      <selection activeCell="H33" sqref="H33"/>
    </sheetView>
  </sheetViews>
  <sheetFormatPr defaultColWidth="9" defaultRowHeight="14.25" x14ac:dyDescent="0.15"/>
  <cols>
    <col min="1" max="1" width="5.375" style="4" customWidth="1"/>
    <col min="2" max="2" width="14.75" style="5" customWidth="1"/>
    <col min="3" max="3" width="5.25" style="5" customWidth="1"/>
    <col min="4" max="4" width="14.625" style="5" customWidth="1"/>
    <col min="5" max="5" width="5.125" style="5" customWidth="1"/>
    <col min="6" max="6" width="4.625" style="5" customWidth="1"/>
    <col min="7" max="7" width="8.25" style="5" customWidth="1"/>
    <col min="8" max="8" width="9.5" style="5" bestFit="1" customWidth="1"/>
    <col min="9" max="9" width="14.625" style="6" customWidth="1"/>
  </cols>
  <sheetData>
    <row r="1" spans="1:9" ht="21.95" customHeight="1" x14ac:dyDescent="0.15">
      <c r="A1" s="127" t="s">
        <v>54</v>
      </c>
      <c r="B1" s="128"/>
      <c r="C1" s="128"/>
      <c r="D1" s="128"/>
      <c r="E1" s="128"/>
      <c r="F1" s="128"/>
      <c r="G1" s="128"/>
      <c r="H1" s="128"/>
      <c r="I1" s="128"/>
    </row>
    <row r="2" spans="1:9" s="1" customFormat="1" ht="15" customHeight="1" x14ac:dyDescent="0.15">
      <c r="A2" s="31" t="s">
        <v>11</v>
      </c>
      <c r="B2" s="31" t="s">
        <v>16</v>
      </c>
      <c r="C2" s="115" t="s">
        <v>17</v>
      </c>
      <c r="D2" s="115"/>
      <c r="E2" s="31" t="s">
        <v>18</v>
      </c>
      <c r="F2" s="31" t="s">
        <v>19</v>
      </c>
      <c r="G2" s="31" t="s">
        <v>20</v>
      </c>
      <c r="H2" s="31" t="s">
        <v>21</v>
      </c>
      <c r="I2" s="31" t="s">
        <v>25</v>
      </c>
    </row>
    <row r="3" spans="1:9" s="2" customFormat="1" ht="24.75" customHeight="1" x14ac:dyDescent="0.15">
      <c r="A3" s="30">
        <v>1</v>
      </c>
      <c r="B3" s="18"/>
      <c r="C3" s="129" t="s">
        <v>34</v>
      </c>
      <c r="D3" s="130"/>
      <c r="E3" s="31">
        <v>12</v>
      </c>
      <c r="F3" s="30">
        <v>16</v>
      </c>
      <c r="G3" s="32">
        <v>8</v>
      </c>
      <c r="H3" s="30"/>
      <c r="I3" s="33"/>
    </row>
    <row r="4" spans="1:9" s="2" customFormat="1" x14ac:dyDescent="0.15">
      <c r="A4" s="30"/>
      <c r="B4" s="7"/>
      <c r="C4" s="109"/>
      <c r="D4" s="110"/>
      <c r="E4" s="31"/>
      <c r="F4" s="31"/>
      <c r="G4" s="7"/>
      <c r="H4" s="30"/>
      <c r="I4" s="31"/>
    </row>
    <row r="5" spans="1:9" s="2" customFormat="1" x14ac:dyDescent="0.15">
      <c r="A5" s="30"/>
      <c r="B5" s="31"/>
      <c r="C5" s="109"/>
      <c r="D5" s="110"/>
      <c r="E5" s="31"/>
      <c r="F5" s="31"/>
      <c r="G5" s="31"/>
      <c r="H5" s="31"/>
      <c r="I5" s="31"/>
    </row>
    <row r="6" spans="1:9" s="2" customFormat="1" x14ac:dyDescent="0.15">
      <c r="A6" s="30"/>
      <c r="B6" s="31"/>
      <c r="C6" s="123"/>
      <c r="D6" s="124"/>
      <c r="E6" s="31"/>
      <c r="F6" s="31"/>
      <c r="G6" s="13"/>
      <c r="H6" s="31"/>
      <c r="I6" s="31"/>
    </row>
    <row r="7" spans="1:9" s="2" customFormat="1" ht="15.75" x14ac:dyDescent="0.15">
      <c r="A7" s="30"/>
      <c r="B7" s="31"/>
      <c r="C7" s="109"/>
      <c r="D7" s="125"/>
      <c r="E7" s="31"/>
      <c r="F7" s="31"/>
      <c r="G7" s="31"/>
      <c r="H7" s="31"/>
      <c r="I7" s="31"/>
    </row>
    <row r="8" spans="1:9" s="2" customFormat="1" x14ac:dyDescent="0.15">
      <c r="A8" s="30"/>
      <c r="B8" s="31"/>
      <c r="C8" s="109"/>
      <c r="D8" s="110"/>
      <c r="E8" s="31"/>
      <c r="F8" s="31"/>
      <c r="G8" s="31"/>
      <c r="H8" s="31"/>
      <c r="I8" s="31"/>
    </row>
    <row r="9" spans="1:9" s="2" customFormat="1" ht="14.25" customHeight="1" x14ac:dyDescent="0.15">
      <c r="A9" s="30"/>
      <c r="B9" s="31"/>
      <c r="C9" s="126"/>
      <c r="D9" s="120"/>
      <c r="E9" s="31"/>
      <c r="F9" s="31"/>
      <c r="G9" s="31"/>
      <c r="H9" s="31"/>
      <c r="I9" s="31"/>
    </row>
    <row r="10" spans="1:9" s="2" customFormat="1" x14ac:dyDescent="0.15">
      <c r="A10" s="30"/>
      <c r="B10" s="31"/>
      <c r="C10" s="119"/>
      <c r="D10" s="118"/>
      <c r="E10" s="30"/>
      <c r="F10" s="7"/>
      <c r="G10" s="31"/>
      <c r="H10" s="31"/>
      <c r="I10" s="31"/>
    </row>
    <row r="11" spans="1:9" s="3" customFormat="1" x14ac:dyDescent="0.15">
      <c r="A11" s="30"/>
      <c r="B11" s="31"/>
      <c r="C11" s="109"/>
      <c r="D11" s="110"/>
      <c r="E11" s="31"/>
      <c r="F11" s="31"/>
      <c r="G11" s="31"/>
      <c r="H11" s="31"/>
      <c r="I11" s="31"/>
    </row>
    <row r="12" spans="1:9" s="3" customFormat="1" x14ac:dyDescent="0.15">
      <c r="A12" s="30"/>
      <c r="B12" s="31"/>
      <c r="C12" s="120"/>
      <c r="D12" s="120"/>
      <c r="E12" s="31"/>
      <c r="F12" s="31"/>
      <c r="G12" s="31"/>
      <c r="H12" s="31"/>
      <c r="I12" s="31"/>
    </row>
    <row r="13" spans="1:9" s="3" customFormat="1" ht="15.75" x14ac:dyDescent="0.15">
      <c r="A13" s="30"/>
      <c r="B13" s="13"/>
      <c r="C13" s="121"/>
      <c r="D13" s="122"/>
      <c r="E13" s="13"/>
      <c r="F13" s="13"/>
      <c r="G13" s="13"/>
      <c r="H13" s="13"/>
      <c r="I13" s="13"/>
    </row>
    <row r="14" spans="1:9" s="3" customFormat="1" x14ac:dyDescent="0.15">
      <c r="A14" s="30"/>
      <c r="B14" s="31"/>
      <c r="C14" s="109"/>
      <c r="D14" s="110"/>
      <c r="E14" s="31"/>
      <c r="F14" s="31"/>
      <c r="G14" s="31"/>
      <c r="H14" s="31"/>
      <c r="I14" s="31"/>
    </row>
    <row r="15" spans="1:9" s="3" customFormat="1" x14ac:dyDescent="0.15">
      <c r="A15" s="30"/>
      <c r="B15" s="31"/>
      <c r="C15" s="111"/>
      <c r="D15" s="112"/>
      <c r="E15" s="13"/>
      <c r="F15" s="13"/>
      <c r="G15" s="8"/>
      <c r="H15" s="13"/>
      <c r="I15" s="19"/>
    </row>
    <row r="16" spans="1:9" s="3" customFormat="1" x14ac:dyDescent="0.15">
      <c r="A16" s="107" t="s">
        <v>31</v>
      </c>
      <c r="B16" s="113"/>
      <c r="C16" s="113"/>
      <c r="D16" s="108"/>
      <c r="E16" s="31">
        <f>SUM(E3:E15)</f>
        <v>12</v>
      </c>
      <c r="F16" s="31"/>
      <c r="G16" s="31"/>
      <c r="H16" s="31"/>
      <c r="I16" s="31"/>
    </row>
    <row r="17" spans="1:9" s="3" customFormat="1" x14ac:dyDescent="0.15">
      <c r="A17" s="20"/>
      <c r="B17" s="20"/>
      <c r="C17" s="20"/>
      <c r="D17" s="20"/>
      <c r="E17" s="20"/>
      <c r="F17" s="20"/>
      <c r="G17" s="20"/>
      <c r="H17" s="20"/>
      <c r="I17" s="21"/>
    </row>
    <row r="18" spans="1:9" s="3" customFormat="1" x14ac:dyDescent="0.15">
      <c r="A18" s="20"/>
      <c r="B18" s="20"/>
      <c r="C18" s="20"/>
      <c r="D18" s="20"/>
      <c r="E18" s="20"/>
      <c r="F18" s="20"/>
      <c r="G18" s="20"/>
      <c r="H18" s="20"/>
      <c r="I18" s="21"/>
    </row>
    <row r="19" spans="1:9" s="2" customFormat="1" x14ac:dyDescent="0.15">
      <c r="A19" s="20"/>
      <c r="B19" s="20"/>
      <c r="C19" s="20"/>
      <c r="D19" s="20"/>
      <c r="E19" s="20"/>
      <c r="F19" s="20"/>
      <c r="G19" s="20"/>
      <c r="H19" s="20"/>
      <c r="I19" s="21"/>
    </row>
    <row r="20" spans="1:9" s="2" customFormat="1" x14ac:dyDescent="0.15">
      <c r="A20" s="20"/>
      <c r="B20" s="20"/>
      <c r="C20" s="20"/>
      <c r="D20" s="20"/>
      <c r="E20" s="20"/>
      <c r="F20" s="20"/>
      <c r="G20" s="20"/>
      <c r="H20" s="20"/>
      <c r="I20" s="21"/>
    </row>
    <row r="21" spans="1:9" s="2" customFormat="1" ht="15.75" x14ac:dyDescent="0.15">
      <c r="A21" s="87" t="s">
        <v>55</v>
      </c>
      <c r="B21" s="114"/>
      <c r="C21" s="114"/>
      <c r="D21" s="114"/>
      <c r="E21" s="114"/>
      <c r="F21" s="114"/>
      <c r="G21" s="114"/>
      <c r="H21" s="114"/>
      <c r="I21" s="114"/>
    </row>
    <row r="22" spans="1:9" s="2" customFormat="1" ht="25.5" customHeight="1" x14ac:dyDescent="0.15">
      <c r="A22" s="115" t="s">
        <v>22</v>
      </c>
      <c r="B22" s="115"/>
      <c r="C22" s="31" t="s">
        <v>18</v>
      </c>
      <c r="D22" s="116" t="s">
        <v>35</v>
      </c>
      <c r="E22" s="113"/>
      <c r="F22" s="115" t="s">
        <v>26</v>
      </c>
      <c r="G22" s="115"/>
      <c r="H22" s="107" t="s">
        <v>36</v>
      </c>
      <c r="I22" s="108"/>
    </row>
    <row r="23" spans="1:9" s="2" customFormat="1" x14ac:dyDescent="0.2">
      <c r="A23" s="88" t="s">
        <v>30</v>
      </c>
      <c r="B23" s="88"/>
      <c r="C23" s="31">
        <v>12</v>
      </c>
      <c r="D23" s="96">
        <v>0.33300000000000002</v>
      </c>
      <c r="E23" s="97"/>
      <c r="F23" s="91">
        <v>0.5</v>
      </c>
      <c r="G23" s="91"/>
      <c r="H23" s="92" t="s">
        <v>53</v>
      </c>
      <c r="I23" s="93"/>
    </row>
    <row r="24" spans="1:9" s="2" customFormat="1" ht="18.75" customHeight="1" x14ac:dyDescent="0.2">
      <c r="A24" s="117" t="s">
        <v>13</v>
      </c>
      <c r="B24" s="118"/>
      <c r="C24" s="31">
        <v>12</v>
      </c>
      <c r="D24" s="96">
        <v>0.33300000000000002</v>
      </c>
      <c r="E24" s="97"/>
      <c r="F24" s="91">
        <v>0.5</v>
      </c>
      <c r="G24" s="91"/>
      <c r="H24" s="92"/>
      <c r="I24" s="93"/>
    </row>
    <row r="25" spans="1:9" s="2" customFormat="1" ht="15.95" customHeight="1" x14ac:dyDescent="0.15">
      <c r="A25" s="83" t="s">
        <v>32</v>
      </c>
      <c r="B25" s="88"/>
      <c r="C25" s="31">
        <v>12</v>
      </c>
      <c r="D25" s="96">
        <v>0.33300000000000002</v>
      </c>
      <c r="E25" s="97"/>
      <c r="F25" s="105"/>
      <c r="G25" s="105"/>
      <c r="H25" s="92"/>
      <c r="I25" s="93"/>
    </row>
    <row r="26" spans="1:9" s="2" customFormat="1" ht="15.95" customHeight="1" x14ac:dyDescent="0.15">
      <c r="A26" s="88" t="s">
        <v>23</v>
      </c>
      <c r="B26" s="88"/>
      <c r="C26" s="30">
        <v>36</v>
      </c>
      <c r="D26" s="96">
        <v>1</v>
      </c>
      <c r="E26" s="97"/>
      <c r="F26" s="98"/>
      <c r="G26" s="98"/>
      <c r="H26" s="92"/>
      <c r="I26" s="93"/>
    </row>
    <row r="27" spans="1:9" s="2" customFormat="1" ht="15.95" customHeight="1" x14ac:dyDescent="0.15">
      <c r="A27" s="99" t="s">
        <v>24</v>
      </c>
      <c r="B27" s="100"/>
      <c r="C27" s="7"/>
      <c r="D27" s="101"/>
      <c r="E27" s="102"/>
      <c r="F27" s="103"/>
      <c r="G27" s="104"/>
      <c r="H27" s="94"/>
      <c r="I27" s="95"/>
    </row>
    <row r="28" spans="1:9" s="2" customFormat="1" ht="15.95" customHeight="1" x14ac:dyDescent="0.15">
      <c r="A28" s="22"/>
      <c r="B28" s="22"/>
      <c r="C28" s="22"/>
      <c r="D28" s="22"/>
      <c r="E28" s="22"/>
      <c r="F28" s="22"/>
      <c r="G28" s="22"/>
      <c r="H28" s="22"/>
      <c r="I28" s="22"/>
    </row>
    <row r="29" spans="1:9" s="2" customFormat="1" ht="15.95" customHeight="1" x14ac:dyDescent="0.15">
      <c r="A29" s="18"/>
      <c r="B29" s="23"/>
      <c r="C29" s="23"/>
      <c r="D29" s="23"/>
      <c r="E29" s="23"/>
      <c r="F29" s="23"/>
      <c r="G29" s="23"/>
      <c r="H29" s="23"/>
      <c r="I29" s="17"/>
    </row>
    <row r="30" spans="1:9" s="2" customFormat="1" ht="15.95" customHeight="1" x14ac:dyDescent="0.15">
      <c r="A30" s="18"/>
      <c r="B30" s="23"/>
      <c r="C30" s="23"/>
      <c r="D30" s="23"/>
      <c r="E30" s="23"/>
      <c r="F30" s="23"/>
      <c r="G30" s="23"/>
      <c r="H30" s="106" t="s">
        <v>56</v>
      </c>
      <c r="I30" s="90"/>
    </row>
    <row r="31" spans="1:9" s="2" customFormat="1" ht="15.95" customHeight="1" x14ac:dyDescent="0.15">
      <c r="A31" s="18"/>
      <c r="B31" s="23"/>
      <c r="C31" s="23"/>
      <c r="D31" s="23"/>
      <c r="E31" s="23"/>
      <c r="F31" s="23"/>
      <c r="G31" s="23"/>
      <c r="H31" s="23"/>
      <c r="I31" s="17"/>
    </row>
    <row r="32" spans="1:9" x14ac:dyDescent="0.15">
      <c r="A32" s="18"/>
      <c r="B32" s="23"/>
      <c r="C32" s="23"/>
      <c r="D32" s="23"/>
      <c r="E32" s="23"/>
      <c r="F32" s="23"/>
      <c r="G32" s="23"/>
      <c r="H32" s="106" t="s">
        <v>57</v>
      </c>
      <c r="I32" s="90"/>
    </row>
    <row r="33" ht="19.5" customHeight="1" x14ac:dyDescent="0.15"/>
  </sheetData>
  <mergeCells count="39">
    <mergeCell ref="A1:I1"/>
    <mergeCell ref="C2:D2"/>
    <mergeCell ref="C3:D3"/>
    <mergeCell ref="C6:D6"/>
    <mergeCell ref="C7:D7"/>
    <mergeCell ref="C8:D8"/>
    <mergeCell ref="C9:D9"/>
    <mergeCell ref="C4:D4"/>
    <mergeCell ref="C5:D5"/>
    <mergeCell ref="D24:E24"/>
    <mergeCell ref="A24:B24"/>
    <mergeCell ref="C10:D10"/>
    <mergeCell ref="C11:D11"/>
    <mergeCell ref="C12:D12"/>
    <mergeCell ref="C13:D13"/>
    <mergeCell ref="H22:I22"/>
    <mergeCell ref="C14:D14"/>
    <mergeCell ref="C15:D15"/>
    <mergeCell ref="A16:D16"/>
    <mergeCell ref="A21:I21"/>
    <mergeCell ref="A22:B22"/>
    <mergeCell ref="D22:E22"/>
    <mergeCell ref="F22:G22"/>
    <mergeCell ref="H32:I32"/>
    <mergeCell ref="F24:G24"/>
    <mergeCell ref="H23:I27"/>
    <mergeCell ref="A26:B26"/>
    <mergeCell ref="D26:E26"/>
    <mergeCell ref="F26:G26"/>
    <mergeCell ref="A27:B27"/>
    <mergeCell ref="D27:E27"/>
    <mergeCell ref="F27:G27"/>
    <mergeCell ref="A25:B25"/>
    <mergeCell ref="D25:E25"/>
    <mergeCell ref="A23:B23"/>
    <mergeCell ref="D23:E23"/>
    <mergeCell ref="F25:G25"/>
    <mergeCell ref="H30:I30"/>
    <mergeCell ref="F23:G23"/>
  </mergeCells>
  <phoneticPr fontId="9" type="noConversion"/>
  <pageMargins left="0.47222222222222221" right="0.35416666666666669" top="0.98402777777777772" bottom="0.98402777777777772" header="0.51111111111111107" footer="0.5111111111111110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slh</cp:lastModifiedBy>
  <cp:revision/>
  <cp:lastPrinted>2016-10-26T01:23:30Z</cp:lastPrinted>
  <dcterms:created xsi:type="dcterms:W3CDTF">2006-12-06T04:52:22Z</dcterms:created>
  <dcterms:modified xsi:type="dcterms:W3CDTF">2018-08-22T08:56:11Z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