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930" activeTab="1"/>
  </bookViews>
  <sheets>
    <sheet name="教学进程表" sheetId="1" r:id="rId1"/>
    <sheet name="实践环节与最低学分要求" sheetId="2" r:id="rId2"/>
  </sheets>
  <definedNames>
    <definedName name="_xlnm.Print_Area" localSheetId="0">教学进程表!$A$1:$S$93</definedName>
    <definedName name="_xlnm.Print_Area" localSheetId="1">实践环节与最低学分要求!$A$1:$I$28</definedName>
    <definedName name="_xlnm.Print_Titles" localSheetId="0">教学进程表!$2:$4</definedName>
  </definedNames>
  <calcPr calcId="144525"/>
</workbook>
</file>

<file path=xl/calcChain.xml><?xml version="1.0" encoding="utf-8"?>
<calcChain xmlns="http://schemas.openxmlformats.org/spreadsheetml/2006/main">
  <c r="C24" i="2" l="1"/>
  <c r="D25" i="2" l="1"/>
  <c r="D23" i="2"/>
  <c r="F22" i="2"/>
  <c r="D22" i="2"/>
  <c r="F21" i="2"/>
  <c r="D21" i="2"/>
  <c r="F20" i="2"/>
  <c r="D20" i="2"/>
  <c r="F19" i="2"/>
  <c r="D19" i="2"/>
  <c r="F18" i="2"/>
  <c r="D18" i="2"/>
  <c r="F14" i="2"/>
  <c r="E14" i="2"/>
  <c r="R92" i="1"/>
  <c r="Q92" i="1"/>
  <c r="P92" i="1"/>
  <c r="O92" i="1"/>
  <c r="N92" i="1"/>
  <c r="M92" i="1"/>
  <c r="L92" i="1"/>
  <c r="K92" i="1"/>
  <c r="F92" i="1"/>
  <c r="R69" i="1"/>
  <c r="Q69" i="1"/>
  <c r="P69" i="1"/>
  <c r="O69" i="1"/>
  <c r="N69" i="1"/>
  <c r="M69" i="1"/>
  <c r="L69" i="1"/>
  <c r="K69" i="1"/>
  <c r="I69" i="1"/>
  <c r="H69" i="1"/>
  <c r="H75" i="1" s="1"/>
  <c r="G69" i="1"/>
  <c r="F69" i="1"/>
  <c r="E69" i="1"/>
  <c r="R61" i="1"/>
  <c r="Q61" i="1"/>
  <c r="P61" i="1"/>
  <c r="O61" i="1"/>
  <c r="N61" i="1"/>
  <c r="M61" i="1"/>
  <c r="L61" i="1"/>
  <c r="K61" i="1"/>
  <c r="J61" i="1"/>
  <c r="I61" i="1"/>
  <c r="G61" i="1"/>
  <c r="F61" i="1"/>
  <c r="E61" i="1"/>
  <c r="H54" i="1"/>
  <c r="H61" i="1" s="1"/>
  <c r="H90" i="1" s="1"/>
  <c r="R23" i="1"/>
  <c r="R93" i="1" s="1"/>
  <c r="Q23" i="1"/>
  <c r="Q93" i="1" s="1"/>
  <c r="P23" i="1"/>
  <c r="P93" i="1" s="1"/>
  <c r="O23" i="1"/>
  <c r="O93" i="1" s="1"/>
  <c r="N23" i="1"/>
  <c r="M23" i="1"/>
  <c r="M93" i="1" s="1"/>
  <c r="L23" i="1"/>
  <c r="L93" i="1" s="1"/>
  <c r="K93" i="1"/>
  <c r="I23" i="1"/>
  <c r="I47" i="1" s="1"/>
  <c r="H23" i="1"/>
  <c r="H47" i="1" s="1"/>
  <c r="G47" i="1"/>
  <c r="F23" i="1"/>
  <c r="F47" i="1" s="1"/>
  <c r="E23" i="1"/>
  <c r="E93" i="1" s="1"/>
  <c r="N93" i="1" l="1"/>
  <c r="D24" i="2"/>
  <c r="M47" i="1"/>
  <c r="Q47" i="1"/>
  <c r="K47" i="1"/>
  <c r="O47" i="1"/>
  <c r="E47" i="1"/>
  <c r="L47" i="1"/>
  <c r="N47" i="1"/>
  <c r="P47" i="1"/>
  <c r="R47" i="1"/>
</calcChain>
</file>

<file path=xl/comments1.xml><?xml version="1.0" encoding="utf-8"?>
<comments xmlns="http://schemas.openxmlformats.org/spreadsheetml/2006/main">
  <authors>
    <author>admin</author>
  </authors>
  <commentList>
    <comment ref="D59" authorId="0">
      <text>
        <r>
          <rPr>
            <b/>
            <sz val="9"/>
            <rFont val="宋体"/>
            <family val="3"/>
            <charset val="134"/>
          </rPr>
          <t>admin: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课程英文名首字母都需大写，请检查全文，包括《实践环节与最低学分要求》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E5" authorId="0">
      <text>
        <r>
          <rPr>
            <b/>
            <sz val="9"/>
            <rFont val="宋体"/>
            <family val="3"/>
            <charset val="134"/>
          </rPr>
          <t>admin: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3</t>
        </r>
      </text>
    </comment>
  </commentList>
</comments>
</file>

<file path=xl/sharedStrings.xml><?xml version="1.0" encoding="utf-8"?>
<sst xmlns="http://schemas.openxmlformats.org/spreadsheetml/2006/main" count="273" uniqueCount="181">
  <si>
    <r>
      <rPr>
        <b/>
        <sz val="12"/>
        <rFont val="宋体"/>
        <family val="3"/>
        <charset val="134"/>
      </rPr>
      <t>电子商务专业教学进程表</t>
    </r>
  </si>
  <si>
    <r>
      <rPr>
        <sz val="10"/>
        <rFont val="宋体"/>
        <family val="3"/>
        <charset val="134"/>
      </rPr>
      <t>课
程
类
别</t>
    </r>
  </si>
  <si>
    <r>
      <rPr>
        <sz val="10"/>
        <rFont val="宋体"/>
        <family val="3"/>
        <charset val="134"/>
      </rPr>
      <t>课程性质</t>
    </r>
  </si>
  <si>
    <r>
      <rPr>
        <sz val="10"/>
        <rFont val="宋体"/>
        <family val="3"/>
        <charset val="134"/>
      </rPr>
      <t>课
程
代
码</t>
    </r>
  </si>
  <si>
    <r>
      <rPr>
        <sz val="10"/>
        <rFont val="宋体"/>
        <family val="3"/>
        <charset val="134"/>
      </rPr>
      <t>课
程
名
称</t>
    </r>
  </si>
  <si>
    <r>
      <rPr>
        <sz val="10"/>
        <rFont val="宋体"/>
        <family val="3"/>
        <charset val="134"/>
      </rPr>
      <t>学
分</t>
    </r>
  </si>
  <si>
    <r>
      <rPr>
        <sz val="10"/>
        <rFont val="宋体"/>
        <family val="3"/>
        <charset val="134"/>
      </rPr>
      <t>总
学
时</t>
    </r>
  </si>
  <si>
    <r>
      <rPr>
        <sz val="10"/>
        <rFont val="宋体"/>
        <family val="3"/>
        <charset val="134"/>
      </rPr>
      <t>讲
课
学
时</t>
    </r>
  </si>
  <si>
    <r>
      <rPr>
        <sz val="10"/>
        <rFont val="宋体"/>
        <family val="3"/>
        <charset val="134"/>
      </rPr>
      <t>实
验
学
时</t>
    </r>
  </si>
  <si>
    <r>
      <rPr>
        <sz val="10"/>
        <rFont val="宋体"/>
        <family val="3"/>
        <charset val="134"/>
      </rPr>
      <t>上
机
学
时</t>
    </r>
  </si>
  <si>
    <r>
      <rPr>
        <sz val="10"/>
        <rFont val="宋体"/>
        <family val="3"/>
        <charset val="134"/>
      </rPr>
      <t>考
核
方
式</t>
    </r>
  </si>
  <si>
    <r>
      <rPr>
        <sz val="10"/>
        <rFont val="宋体"/>
        <family val="3"/>
        <charset val="134"/>
      </rPr>
      <t>各学期周数及周学时安排表</t>
    </r>
  </si>
  <si>
    <r>
      <rPr>
        <sz val="10"/>
        <rFont val="宋体"/>
        <family val="3"/>
        <charset val="134"/>
      </rPr>
      <t>备注</t>
    </r>
  </si>
  <si>
    <r>
      <rPr>
        <sz val="10"/>
        <rFont val="宋体"/>
        <family val="3"/>
        <charset val="134"/>
      </rPr>
      <t>通识课程</t>
    </r>
  </si>
  <si>
    <r>
      <rPr>
        <sz val="10"/>
        <rFont val="宋体"/>
        <family val="3"/>
        <charset val="134"/>
      </rPr>
      <t>必修</t>
    </r>
  </si>
  <si>
    <r>
      <rPr>
        <sz val="10"/>
        <rFont val="宋体"/>
        <family val="3"/>
        <charset val="134"/>
      </rPr>
      <t>考查</t>
    </r>
  </si>
  <si>
    <r>
      <rPr>
        <sz val="10"/>
        <color indexed="8"/>
        <rFont val="宋体"/>
        <family val="3"/>
        <charset val="134"/>
      </rPr>
      <t>无方向</t>
    </r>
  </si>
  <si>
    <r>
      <rPr>
        <sz val="10"/>
        <rFont val="宋体"/>
        <family val="3"/>
        <charset val="134"/>
      </rPr>
      <t>考试</t>
    </r>
  </si>
  <si>
    <r>
      <rPr>
        <sz val="10"/>
        <rFont val="宋体"/>
        <family val="3"/>
        <charset val="134"/>
      </rPr>
      <t>分配至</t>
    </r>
    <r>
      <rPr>
        <sz val="10"/>
        <rFont val="Times New Roman"/>
        <family val="1"/>
      </rPr>
      <t>1-7</t>
    </r>
    <r>
      <rPr>
        <sz val="10"/>
        <rFont val="宋体"/>
        <family val="3"/>
        <charset val="134"/>
      </rPr>
      <t>学期</t>
    </r>
  </si>
  <si>
    <r>
      <rPr>
        <b/>
        <sz val="10"/>
        <rFont val="宋体"/>
        <family val="3"/>
        <charset val="134"/>
      </rPr>
      <t>通识必修课小计</t>
    </r>
  </si>
  <si>
    <r>
      <rPr>
        <sz val="10"/>
        <rFont val="宋体"/>
        <family val="3"/>
        <charset val="134"/>
      </rPr>
      <t>选修</t>
    </r>
  </si>
  <si>
    <r>
      <rPr>
        <sz val="10"/>
        <rFont val="宋体"/>
        <family val="3"/>
        <charset val="134"/>
      </rPr>
      <t>英语拓展类课程必选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门课，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学分：非英语专业</t>
    </r>
  </si>
  <si>
    <r>
      <rPr>
        <sz val="8"/>
        <rFont val="宋体"/>
        <family val="3"/>
        <charset val="134"/>
      </rPr>
      <t>需选修</t>
    </r>
    <r>
      <rPr>
        <sz val="8"/>
        <rFont val="Times New Roman"/>
        <family val="1"/>
      </rPr>
      <t>8</t>
    </r>
    <r>
      <rPr>
        <sz val="8"/>
        <rFont val="宋体"/>
        <family val="3"/>
        <charset val="134"/>
      </rPr>
      <t>学分：其中必选模块为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个，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</t>
    </r>
  </si>
  <si>
    <r>
      <rPr>
        <b/>
        <sz val="10"/>
        <rFont val="宋体"/>
        <family val="3"/>
        <charset val="134"/>
      </rPr>
      <t>通识选修课最低修读</t>
    </r>
  </si>
  <si>
    <r>
      <rPr>
        <b/>
        <sz val="10"/>
        <rFont val="宋体"/>
        <family val="3"/>
        <charset val="134"/>
      </rPr>
      <t>通识课小计</t>
    </r>
  </si>
  <si>
    <r>
      <rPr>
        <sz val="10"/>
        <rFont val="宋体"/>
        <family val="3"/>
        <charset val="134"/>
      </rPr>
      <t>专业基础课</t>
    </r>
  </si>
  <si>
    <r>
      <rPr>
        <sz val="10"/>
        <rFont val="宋体"/>
        <family val="3"/>
        <charset val="134"/>
      </rPr>
      <t>专业导论</t>
    </r>
    <r>
      <rPr>
        <sz val="10"/>
        <rFont val="Times New Roman"/>
        <family val="1"/>
      </rPr>
      <t xml:space="preserve">                
Professional Introduction</t>
    </r>
  </si>
  <si>
    <t>10100440</t>
  </si>
  <si>
    <r>
      <rPr>
        <sz val="10"/>
        <rFont val="宋体"/>
        <family val="3"/>
        <charset val="134"/>
      </rPr>
      <t>管理学</t>
    </r>
    <r>
      <rPr>
        <sz val="10"/>
        <rFont val="Times New Roman"/>
        <family val="1"/>
      </rPr>
      <t xml:space="preserve">           
Management               </t>
    </r>
  </si>
  <si>
    <r>
      <rPr>
        <sz val="9"/>
        <rFont val="宋体"/>
        <family val="3"/>
        <charset val="134"/>
      </rPr>
      <t>无方向</t>
    </r>
  </si>
  <si>
    <t>10100550</t>
  </si>
  <si>
    <r>
      <rPr>
        <sz val="10"/>
        <rFont val="宋体"/>
        <family val="3"/>
        <charset val="134"/>
      </rPr>
      <t>会计学</t>
    </r>
    <r>
      <rPr>
        <sz val="10"/>
        <rFont val="Times New Roman"/>
        <family val="1"/>
      </rPr>
      <t xml:space="preserve">           
Accounting</t>
    </r>
  </si>
  <si>
    <r>
      <rPr>
        <sz val="10"/>
        <rFont val="宋体"/>
        <family val="3"/>
        <charset val="134"/>
      </rPr>
      <t>电子商务概论</t>
    </r>
    <r>
      <rPr>
        <sz val="10"/>
        <rFont val="Times New Roman"/>
        <family val="1"/>
      </rPr>
      <t xml:space="preserve">    
Introduction to Electronic Commerce</t>
    </r>
  </si>
  <si>
    <r>
      <rPr>
        <sz val="10"/>
        <rFont val="宋体"/>
        <family val="3"/>
        <charset val="134"/>
      </rPr>
      <t>数据库原理与应用</t>
    </r>
    <r>
      <rPr>
        <sz val="10"/>
        <rFont val="Times New Roman"/>
        <family val="1"/>
      </rPr>
      <t xml:space="preserve">     
Database Principle and Application </t>
    </r>
  </si>
  <si>
    <r>
      <rPr>
        <sz val="10"/>
        <rFont val="宋体"/>
        <family val="3"/>
        <charset val="134"/>
      </rPr>
      <t>网页设计与制作</t>
    </r>
    <r>
      <rPr>
        <sz val="10"/>
        <rFont val="Times New Roman"/>
        <family val="1"/>
      </rPr>
      <t xml:space="preserve">          
Website Design and Construction</t>
    </r>
  </si>
  <si>
    <r>
      <rPr>
        <sz val="10"/>
        <rFont val="宋体"/>
        <family val="3"/>
        <charset val="134"/>
      </rPr>
      <t>面向对象程序设计</t>
    </r>
    <r>
      <rPr>
        <sz val="10"/>
        <rFont val="Times New Roman"/>
        <family val="1"/>
      </rPr>
      <t xml:space="preserve">     Object-Oriente Programming   </t>
    </r>
  </si>
  <si>
    <t>10101080</t>
  </si>
  <si>
    <r>
      <rPr>
        <sz val="10"/>
        <rFont val="宋体"/>
        <family val="3"/>
        <charset val="134"/>
      </rPr>
      <t>市场营销</t>
    </r>
    <r>
      <rPr>
        <sz val="10"/>
        <rFont val="Times New Roman"/>
        <family val="1"/>
      </rPr>
      <t xml:space="preserve">          
Marketing Management</t>
    </r>
  </si>
  <si>
    <t>10100680</t>
  </si>
  <si>
    <r>
      <rPr>
        <sz val="10"/>
        <rFont val="宋体"/>
        <family val="3"/>
        <charset val="134"/>
      </rPr>
      <t>经济学</t>
    </r>
    <r>
      <rPr>
        <sz val="10"/>
        <rFont val="Times New Roman"/>
        <family val="1"/>
      </rPr>
      <t xml:space="preserve">            
Economics</t>
    </r>
  </si>
  <si>
    <r>
      <rPr>
        <sz val="10"/>
        <rFont val="宋体"/>
        <family val="3"/>
        <charset val="134"/>
      </rPr>
      <t>市场调研与统计</t>
    </r>
    <r>
      <rPr>
        <sz val="10"/>
        <rFont val="Times New Roman"/>
        <family val="1"/>
      </rPr>
      <t xml:space="preserve">        
Market Research and statistics </t>
    </r>
  </si>
  <si>
    <r>
      <rPr>
        <sz val="10"/>
        <rFont val="宋体"/>
        <family val="3"/>
        <charset val="134"/>
      </rPr>
      <t>国际贸易理论与实务</t>
    </r>
    <r>
      <rPr>
        <sz val="10"/>
        <rFont val="Times New Roman"/>
        <family val="1"/>
      </rPr>
      <t xml:space="preserve">   International Trade Principle and Practice</t>
    </r>
  </si>
  <si>
    <r>
      <rPr>
        <b/>
        <sz val="10"/>
        <rFont val="宋体"/>
        <family val="3"/>
        <charset val="134"/>
      </rPr>
      <t>专业基础课小计</t>
    </r>
  </si>
  <si>
    <r>
      <rPr>
        <sz val="10"/>
        <rFont val="宋体"/>
        <family val="3"/>
        <charset val="134"/>
      </rPr>
      <t>专业课</t>
    </r>
  </si>
  <si>
    <r>
      <rPr>
        <sz val="10"/>
        <rFont val="宋体"/>
        <family val="3"/>
        <charset val="134"/>
      </rPr>
      <t>跨境电子商务实务</t>
    </r>
    <r>
      <rPr>
        <sz val="10"/>
        <rFont val="Times New Roman"/>
        <family val="1"/>
      </rPr>
      <t xml:space="preserve">       
 Cross-border e-commerce practice </t>
    </r>
  </si>
  <si>
    <r>
      <rPr>
        <sz val="10"/>
        <rFont val="宋体"/>
        <family val="3"/>
        <charset val="134"/>
      </rPr>
      <t>考查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</si>
  <si>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图形图像处理技术</t>
    </r>
    <r>
      <rPr>
        <sz val="10"/>
        <rFont val="Times New Roman"/>
        <family val="1"/>
      </rPr>
      <t xml:space="preserve">        Graphics and image processing technology </t>
    </r>
  </si>
  <si>
    <r>
      <rPr>
        <sz val="10"/>
        <rFont val="宋体"/>
        <family val="3"/>
        <charset val="134"/>
      </rPr>
      <t>网络营销</t>
    </r>
    <r>
      <rPr>
        <sz val="10"/>
        <rFont val="Times New Roman"/>
        <family val="1"/>
      </rPr>
      <t xml:space="preserve">                 
E-Marketing</t>
    </r>
  </si>
  <si>
    <r>
      <rPr>
        <sz val="10"/>
        <rFont val="宋体"/>
        <family val="3"/>
        <charset val="134"/>
      </rPr>
      <t>电子商务网站建设与管理</t>
    </r>
    <r>
      <rPr>
        <sz val="10"/>
        <rFont val="Times New Roman"/>
        <family val="1"/>
      </rPr>
      <t xml:space="preserve">  Electronic commerce website construction and management </t>
    </r>
  </si>
  <si>
    <r>
      <rPr>
        <sz val="10"/>
        <rFont val="宋体"/>
        <family val="3"/>
        <charset val="134"/>
      </rPr>
      <t>电子商务运营管理</t>
    </r>
    <r>
      <rPr>
        <sz val="10"/>
        <rFont val="Times New Roman"/>
        <family val="1"/>
      </rPr>
      <t xml:space="preserve">   
Electronic commerce operation management </t>
    </r>
  </si>
  <si>
    <t>30100590</t>
  </si>
  <si>
    <r>
      <rPr>
        <sz val="10"/>
        <rFont val="宋体"/>
        <family val="3"/>
        <charset val="134"/>
      </rPr>
      <t>客户关系管理</t>
    </r>
    <r>
      <rPr>
        <sz val="10"/>
        <rFont val="Times New Roman"/>
        <family val="1"/>
      </rPr>
      <t xml:space="preserve">        
Customer relationship management</t>
    </r>
  </si>
  <si>
    <r>
      <rPr>
        <sz val="10"/>
        <rFont val="宋体"/>
        <family val="3"/>
        <charset val="134"/>
      </rPr>
      <t>供应链管理</t>
    </r>
    <r>
      <rPr>
        <sz val="10"/>
        <rFont val="Times New Roman"/>
        <family val="1"/>
      </rPr>
      <t xml:space="preserve">          
supply chain management </t>
    </r>
  </si>
  <si>
    <r>
      <rPr>
        <b/>
        <sz val="10"/>
        <rFont val="宋体"/>
        <family val="3"/>
        <charset val="134"/>
      </rPr>
      <t>专业必修课小计</t>
    </r>
  </si>
  <si>
    <r>
      <rPr>
        <sz val="10"/>
        <rFont val="宋体"/>
        <family val="3"/>
        <charset val="134"/>
      </rPr>
      <t xml:space="preserve">网络金融与电子支付
</t>
    </r>
    <r>
      <rPr>
        <sz val="10"/>
        <rFont val="Times New Roman"/>
        <family val="1"/>
      </rPr>
      <t>Internet banking and electronic payment</t>
    </r>
  </si>
  <si>
    <r>
      <rPr>
        <sz val="10"/>
        <rFont val="宋体"/>
        <family val="3"/>
        <charset val="134"/>
      </rPr>
      <t>选修</t>
    </r>
    <r>
      <rPr>
        <sz val="10"/>
        <rFont val="Times New Roman"/>
        <family val="1"/>
      </rPr>
      <t>21</t>
    </r>
    <r>
      <rPr>
        <sz val="10"/>
        <rFont val="宋体"/>
        <family val="3"/>
        <charset val="134"/>
      </rPr>
      <t>学分</t>
    </r>
  </si>
  <si>
    <r>
      <rPr>
        <sz val="10"/>
        <rFont val="宋体"/>
        <family val="3"/>
        <charset val="134"/>
      </rPr>
      <t>商务交流（沟通与礼仪）</t>
    </r>
    <r>
      <rPr>
        <sz val="10"/>
        <rFont val="Times New Roman"/>
        <family val="1"/>
      </rPr>
      <t xml:space="preserve">    Business communication (communication and etiquette)</t>
    </r>
  </si>
  <si>
    <r>
      <rPr>
        <sz val="10"/>
        <rFont val="宋体"/>
        <family val="3"/>
        <charset val="134"/>
      </rPr>
      <t>外贸洽谈</t>
    </r>
    <r>
      <rPr>
        <sz val="10"/>
        <rFont val="Times New Roman"/>
        <family val="1"/>
      </rPr>
      <t xml:space="preserve">             
Foreign trade negotiation</t>
    </r>
  </si>
  <si>
    <r>
      <rPr>
        <sz val="10"/>
        <rFont val="宋体"/>
        <family val="3"/>
        <charset val="134"/>
      </rPr>
      <t>网络广告实务</t>
    </r>
    <r>
      <rPr>
        <sz val="10"/>
        <rFont val="Times New Roman"/>
        <family val="1"/>
      </rPr>
      <t xml:space="preserve">         
 Network advertising practice </t>
    </r>
  </si>
  <si>
    <t>2</t>
  </si>
  <si>
    <r>
      <rPr>
        <sz val="10"/>
        <rFont val="宋体"/>
        <family val="3"/>
        <charset val="134"/>
      </rPr>
      <t>电子商务专业英语</t>
    </r>
    <r>
      <rPr>
        <sz val="10"/>
        <rFont val="Times New Roman"/>
        <family val="1"/>
      </rPr>
      <t xml:space="preserve">    Professional English for electronic business  </t>
    </r>
  </si>
  <si>
    <r>
      <rPr>
        <sz val="10"/>
        <rFont val="Times New Roman"/>
        <family val="1"/>
      </rPr>
      <t>flash</t>
    </r>
    <r>
      <rPr>
        <sz val="10"/>
        <rFont val="宋体"/>
        <family val="3"/>
        <charset val="134"/>
      </rPr>
      <t>动画设计与制作</t>
    </r>
    <r>
      <rPr>
        <sz val="10"/>
        <rFont val="Times New Roman"/>
        <family val="1"/>
      </rPr>
      <t xml:space="preserve">       
Flash animation design and production  </t>
    </r>
  </si>
  <si>
    <r>
      <rPr>
        <sz val="10"/>
        <rFont val="宋体"/>
        <family val="3"/>
        <charset val="134"/>
      </rPr>
      <t>电子商务案例分析</t>
    </r>
    <r>
      <rPr>
        <sz val="10"/>
        <rFont val="Times New Roman"/>
        <family val="1"/>
      </rPr>
      <t xml:space="preserve">      
 Case analysis of Electronic commerce </t>
    </r>
  </si>
  <si>
    <r>
      <rPr>
        <sz val="10"/>
        <rFont val="宋体"/>
        <family val="3"/>
        <charset val="134"/>
      </rPr>
      <t>商务数据分析</t>
    </r>
    <r>
      <rPr>
        <sz val="10"/>
        <rFont val="Times New Roman"/>
        <family val="1"/>
      </rPr>
      <t xml:space="preserve">     
 Business data analysis  </t>
    </r>
  </si>
  <si>
    <r>
      <rPr>
        <sz val="10"/>
        <rFont val="宋体"/>
        <family val="3"/>
        <charset val="134"/>
      </rPr>
      <t>电子商务法</t>
    </r>
    <r>
      <rPr>
        <sz val="10"/>
        <rFont val="Times New Roman"/>
        <family val="1"/>
      </rPr>
      <t xml:space="preserve">         
Electronic commerce law  </t>
    </r>
  </si>
  <si>
    <t>30102950</t>
  </si>
  <si>
    <r>
      <rPr>
        <sz val="10"/>
        <rFont val="Times New Roman"/>
        <family val="1"/>
      </rPr>
      <t>IT</t>
    </r>
    <r>
      <rPr>
        <sz val="10"/>
        <rFont val="宋体"/>
        <family val="3"/>
        <charset val="134"/>
      </rPr>
      <t>项目管理</t>
    </r>
    <r>
      <rPr>
        <sz val="10"/>
        <rFont val="Times New Roman"/>
        <family val="1"/>
      </rPr>
      <t xml:space="preserve">             
IT project management  </t>
    </r>
  </si>
  <si>
    <r>
      <rPr>
        <sz val="10"/>
        <rFont val="宋体"/>
        <family val="3"/>
        <charset val="134"/>
      </rPr>
      <t>消费行为学</t>
    </r>
    <r>
      <rPr>
        <sz val="10"/>
        <rFont val="Times New Roman"/>
        <family val="1"/>
      </rPr>
      <t xml:space="preserve">         
Consumer Behaviour </t>
    </r>
  </si>
  <si>
    <r>
      <rPr>
        <sz val="10"/>
        <rFont val="Times New Roman"/>
        <family val="1"/>
      </rPr>
      <t>ERP</t>
    </r>
    <r>
      <rPr>
        <sz val="10"/>
        <rFont val="宋体"/>
        <family val="3"/>
        <charset val="134"/>
      </rPr>
      <t>原理与应用</t>
    </r>
    <r>
      <rPr>
        <sz val="10"/>
        <rFont val="Times New Roman"/>
        <family val="1"/>
      </rPr>
      <t xml:space="preserve">            
ERP Principia And Application </t>
    </r>
  </si>
  <si>
    <r>
      <rPr>
        <sz val="10"/>
        <rFont val="宋体"/>
        <family val="3"/>
        <charset val="134"/>
      </rPr>
      <t>摄影技术</t>
    </r>
    <r>
      <rPr>
        <sz val="10"/>
        <rFont val="Times New Roman"/>
        <family val="1"/>
      </rPr>
      <t xml:space="preserve">       
 Photography technology  </t>
    </r>
  </si>
  <si>
    <r>
      <rPr>
        <sz val="10"/>
        <rFont val="宋体"/>
        <family val="3"/>
        <charset val="134"/>
      </rPr>
      <t>移动商务</t>
    </r>
    <r>
      <rPr>
        <sz val="10"/>
        <rFont val="Times New Roman"/>
        <family val="1"/>
      </rPr>
      <t xml:space="preserve">             
Mobile commerce  </t>
    </r>
  </si>
  <si>
    <r>
      <rPr>
        <sz val="10"/>
        <rFont val="宋体"/>
        <family val="3"/>
        <charset val="134"/>
      </rPr>
      <t>电子商务竞赛辅导</t>
    </r>
    <r>
      <rPr>
        <sz val="10"/>
        <rFont val="Times New Roman"/>
        <family val="1"/>
      </rPr>
      <t xml:space="preserve">    Competition guidance for  Electronic commerce</t>
    </r>
  </si>
  <si>
    <r>
      <rPr>
        <sz val="10"/>
        <rFont val="宋体"/>
        <family val="3"/>
        <charset val="134"/>
      </rPr>
      <t xml:space="preserve">文献检索与论文写作
</t>
    </r>
    <r>
      <rPr>
        <sz val="10"/>
        <rFont val="Times New Roman"/>
        <family val="1"/>
      </rPr>
      <t>Literature Retrieval and Paper Writing</t>
    </r>
  </si>
  <si>
    <r>
      <rPr>
        <sz val="10"/>
        <rFont val="宋体"/>
        <family val="3"/>
        <charset val="134"/>
      </rPr>
      <t>电子商务服务</t>
    </r>
    <r>
      <rPr>
        <sz val="10"/>
        <rFont val="Times New Roman"/>
        <family val="1"/>
      </rPr>
      <t xml:space="preserve">       
Service of Electronic commerce</t>
    </r>
  </si>
  <si>
    <r>
      <rPr>
        <sz val="10"/>
        <rFont val="Times New Roman"/>
        <family val="1"/>
      </rPr>
      <t>.Net</t>
    </r>
    <r>
      <rPr>
        <sz val="10"/>
        <rFont val="宋体"/>
        <family val="3"/>
        <charset val="134"/>
      </rPr>
      <t>开发技术</t>
    </r>
    <r>
      <rPr>
        <sz val="10"/>
        <rFont val="Times New Roman"/>
        <family val="1"/>
      </rPr>
      <t xml:space="preserve">         
.Net development technology  </t>
    </r>
  </si>
  <si>
    <r>
      <rPr>
        <sz val="10"/>
        <rFont val="宋体"/>
        <family val="3"/>
        <charset val="134"/>
      </rPr>
      <t>计算机网络</t>
    </r>
    <r>
      <rPr>
        <sz val="10"/>
        <rFont val="Times New Roman"/>
        <family val="1"/>
      </rPr>
      <t xml:space="preserve">        
Computer network  </t>
    </r>
  </si>
  <si>
    <r>
      <rPr>
        <sz val="10"/>
        <rFont val="宋体"/>
        <family val="3"/>
        <charset val="134"/>
      </rPr>
      <t>跨境电子商务物流</t>
    </r>
    <r>
      <rPr>
        <sz val="10"/>
        <rFont val="Times New Roman"/>
        <family val="1"/>
      </rPr>
      <t xml:space="preserve">      
Cross border e-commerce logistics  </t>
    </r>
  </si>
  <si>
    <r>
      <rPr>
        <sz val="10"/>
        <rFont val="宋体"/>
        <family val="3"/>
        <charset val="134"/>
      </rPr>
      <t>运筹学</t>
    </r>
    <r>
      <rPr>
        <sz val="10"/>
        <rFont val="Times New Roman"/>
        <family val="1"/>
      </rPr>
      <t xml:space="preserve">         
Operations research  </t>
    </r>
  </si>
  <si>
    <r>
      <rPr>
        <b/>
        <sz val="10"/>
        <rFont val="宋体"/>
        <family val="3"/>
        <charset val="134"/>
      </rPr>
      <t>专业选修课最低修读</t>
    </r>
  </si>
  <si>
    <r>
      <rPr>
        <b/>
        <sz val="10"/>
        <rFont val="宋体"/>
        <family val="3"/>
        <charset val="134"/>
      </rPr>
      <t>课内最低毕业学分（不含独立实践环节）</t>
    </r>
  </si>
  <si>
    <t>NO.</t>
  </si>
  <si>
    <r>
      <rPr>
        <sz val="10"/>
        <rFont val="宋体"/>
        <family val="3"/>
        <charset val="134"/>
      </rPr>
      <t>课程编码</t>
    </r>
  </si>
  <si>
    <r>
      <rPr>
        <sz val="10"/>
        <rFont val="宋体"/>
        <family val="3"/>
        <charset val="134"/>
      </rPr>
      <t>课程名称</t>
    </r>
  </si>
  <si>
    <r>
      <rPr>
        <sz val="10"/>
        <rFont val="宋体"/>
        <family val="3"/>
        <charset val="134"/>
      </rPr>
      <t>学分</t>
    </r>
  </si>
  <si>
    <r>
      <rPr>
        <sz val="10"/>
        <rFont val="宋体"/>
        <family val="3"/>
        <charset val="134"/>
      </rPr>
      <t>周数</t>
    </r>
  </si>
  <si>
    <r>
      <rPr>
        <sz val="10"/>
        <rFont val="宋体"/>
        <family val="3"/>
        <charset val="134"/>
      </rPr>
      <t>安排学期</t>
    </r>
  </si>
  <si>
    <r>
      <rPr>
        <sz val="10"/>
        <rFont val="宋体"/>
        <family val="3"/>
        <charset val="134"/>
      </rPr>
      <t>上机时数</t>
    </r>
  </si>
  <si>
    <r>
      <rPr>
        <sz val="10"/>
        <rFont val="宋体"/>
        <family val="3"/>
        <charset val="134"/>
      </rP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</si>
  <si>
    <r>
      <rPr>
        <sz val="10"/>
        <rFont val="宋体"/>
        <family val="3"/>
        <charset val="134"/>
      </rPr>
      <t xml:space="preserve">体质健康训练
</t>
    </r>
    <r>
      <rPr>
        <sz val="10"/>
        <rFont val="Times New Roman"/>
        <family val="1"/>
      </rPr>
      <t>Physical Fitness Training</t>
    </r>
  </si>
  <si>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7</t>
    </r>
  </si>
  <si>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学时</t>
    </r>
  </si>
  <si>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短</t>
    </r>
  </si>
  <si>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短</t>
    </r>
  </si>
  <si>
    <r>
      <rPr>
        <sz val="10"/>
        <rFont val="宋体"/>
        <family val="3"/>
        <charset val="134"/>
      </rPr>
      <t>电子商务网站建设实践</t>
    </r>
    <r>
      <rPr>
        <sz val="10"/>
        <rFont val="Times New Roman"/>
        <family val="1"/>
      </rPr>
      <t xml:space="preserve">    Practice of electronic commerce website construction</t>
    </r>
  </si>
  <si>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短</t>
    </r>
  </si>
  <si>
    <r>
      <rPr>
        <sz val="10"/>
        <rFont val="Times New Roman"/>
        <family val="1"/>
      </rPr>
      <t>32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</si>
  <si>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跨境电子商务实训</t>
    </r>
    <r>
      <rPr>
        <sz val="10"/>
        <rFont val="Times New Roman"/>
        <family val="1"/>
      </rPr>
      <t xml:space="preserve">            Cross-border e-commerce training</t>
    </r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</si>
  <si>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 xml:space="preserve">                     Graduation thesis  </t>
    </r>
  </si>
  <si>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（后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），</t>
    </r>
    <r>
      <rPr>
        <sz val="10"/>
        <rFont val="Times New Roman"/>
        <family val="1"/>
      </rPr>
      <t>8</t>
    </r>
  </si>
  <si>
    <r>
      <rPr>
        <sz val="10"/>
        <rFont val="宋体"/>
        <family val="3"/>
        <charset val="134"/>
      </rPr>
      <t>认识实习</t>
    </r>
    <r>
      <rPr>
        <sz val="10"/>
        <rFont val="Times New Roman"/>
        <family val="1"/>
      </rPr>
      <t xml:space="preserve">                       Cognition Practice</t>
    </r>
  </si>
  <si>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短</t>
    </r>
  </si>
  <si>
    <r>
      <rPr>
        <sz val="10"/>
        <rFont val="Times New Roman"/>
        <family val="1"/>
      </rPr>
      <t>22-23</t>
    </r>
    <r>
      <rPr>
        <sz val="10"/>
        <rFont val="宋体"/>
        <family val="3"/>
        <charset val="134"/>
      </rPr>
      <t>周</t>
    </r>
  </si>
  <si>
    <r>
      <rPr>
        <sz val="10"/>
        <rFont val="宋体"/>
        <family val="3"/>
        <charset val="134"/>
      </rPr>
      <t>企业经营管理沙盘模拟实训</t>
    </r>
    <r>
      <rPr>
        <sz val="10"/>
        <rFont val="Times New Roman"/>
        <family val="1"/>
      </rPr>
      <t xml:space="preserve">  Enterprise management sand table simulation training  </t>
    </r>
  </si>
  <si>
    <r>
      <rPr>
        <sz val="10"/>
        <rFont val="Times New Roman"/>
        <family val="1"/>
      </rPr>
      <t>22</t>
    </r>
    <r>
      <rPr>
        <sz val="10"/>
        <rFont val="宋体"/>
        <family val="3"/>
        <charset val="134"/>
      </rPr>
      <t>周</t>
    </r>
  </si>
  <si>
    <r>
      <rPr>
        <sz val="10"/>
        <rFont val="宋体"/>
        <family val="3"/>
        <charset val="134"/>
      </rPr>
      <t>网络营销实训</t>
    </r>
    <r>
      <rPr>
        <sz val="10"/>
        <rFont val="Times New Roman"/>
        <family val="1"/>
      </rPr>
      <t xml:space="preserve">                         E-Marketing Training</t>
    </r>
  </si>
  <si>
    <r>
      <rPr>
        <sz val="10"/>
        <rFont val="宋体"/>
        <family val="3"/>
        <charset val="134"/>
      </rPr>
      <t xml:space="preserve">第二课堂
</t>
    </r>
    <r>
      <rPr>
        <sz val="10"/>
        <rFont val="Times New Roman"/>
        <family val="1"/>
      </rPr>
      <t xml:space="preserve">second classroom </t>
    </r>
  </si>
  <si>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7</t>
    </r>
  </si>
  <si>
    <r>
      <rPr>
        <sz val="10"/>
        <rFont val="宋体"/>
        <family val="3"/>
        <charset val="134"/>
      </rPr>
      <t>独立实践环节小计</t>
    </r>
  </si>
  <si>
    <r>
      <rPr>
        <b/>
        <sz val="12"/>
        <rFont val="宋体"/>
        <family val="3"/>
        <charset val="134"/>
      </rPr>
      <t>电子商务专业毕业学分要求</t>
    </r>
  </si>
  <si>
    <r>
      <rPr>
        <sz val="10"/>
        <rFont val="宋体"/>
        <family val="3"/>
        <charset val="134"/>
      </rPr>
      <t>课程类型</t>
    </r>
  </si>
  <si>
    <r>
      <rPr>
        <sz val="10"/>
        <rFont val="宋体"/>
        <family val="3"/>
        <charset val="134"/>
      </rPr>
      <t>占毕业总学分比例</t>
    </r>
    <r>
      <rPr>
        <sz val="10"/>
        <rFont val="Times New Roman"/>
        <family val="1"/>
      </rPr>
      <t>(%)</t>
    </r>
  </si>
  <si>
    <r>
      <rPr>
        <sz val="10"/>
        <rFont val="宋体"/>
        <family val="3"/>
        <charset val="134"/>
      </rPr>
      <t>占课内总学分比例</t>
    </r>
    <r>
      <rPr>
        <sz val="10"/>
        <rFont val="Times New Roman"/>
        <family val="1"/>
      </rPr>
      <t>(%)</t>
    </r>
  </si>
  <si>
    <r>
      <rPr>
        <sz val="10"/>
        <rFont val="宋体"/>
        <family val="3"/>
        <charset val="134"/>
      </rPr>
      <t>最低毕业学分要求</t>
    </r>
  </si>
  <si>
    <r>
      <rPr>
        <sz val="10"/>
        <rFont val="宋体"/>
        <family val="3"/>
        <charset val="134"/>
      </rPr>
      <t>通识必修课</t>
    </r>
  </si>
  <si>
    <r>
      <rPr>
        <sz val="10"/>
        <rFont val="宋体"/>
        <family val="3"/>
        <charset val="134"/>
      </rPr>
      <t>通识选修课</t>
    </r>
  </si>
  <si>
    <r>
      <rPr>
        <sz val="10"/>
        <rFont val="宋体"/>
        <family val="3"/>
        <charset val="134"/>
      </rPr>
      <t>专业必修课</t>
    </r>
  </si>
  <si>
    <r>
      <rPr>
        <sz val="10"/>
        <rFont val="宋体"/>
        <family val="3"/>
        <charset val="134"/>
      </rPr>
      <t>专业选修课</t>
    </r>
  </si>
  <si>
    <r>
      <rPr>
        <sz val="10"/>
        <rFont val="宋体"/>
        <family val="3"/>
        <charset val="134"/>
      </rPr>
      <t>独立实践环节</t>
    </r>
  </si>
  <si>
    <t>/</t>
  </si>
  <si>
    <r>
      <rPr>
        <sz val="10"/>
        <rFont val="宋体"/>
        <family val="3"/>
        <charset val="134"/>
      </rPr>
      <t>合计</t>
    </r>
  </si>
  <si>
    <r>
      <rPr>
        <sz val="10"/>
        <color indexed="8"/>
        <rFont val="宋体"/>
        <family val="3"/>
        <charset val="134"/>
      </rPr>
      <t>全部实践环节（含实验等）</t>
    </r>
  </si>
  <si>
    <t>执笔者：陈睿</t>
    <phoneticPr fontId="24" type="noConversion"/>
  </si>
  <si>
    <t>电子商务专业实践教学环节安排表</t>
    <phoneticPr fontId="2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</si>
  <si>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22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</si>
  <si>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22" type="noConversion"/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</si>
  <si>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22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</si>
  <si>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22" type="noConversion"/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</si>
  <si>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22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</si>
  <si>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22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</si>
  <si>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22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</si>
  <si>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22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</si>
  <si>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22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</si>
  <si>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22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</si>
  <si>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22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</si>
  <si>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22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</si>
  <si>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BI         
Calculus  BI  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</si>
  <si>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BII       
Calculus  BII </t>
    </r>
  </si>
  <si>
    <r>
      <rPr>
        <sz val="8"/>
        <rFont val="宋体"/>
        <family val="3"/>
        <charset val="134"/>
      </rPr>
      <t>线性代数</t>
    </r>
    <r>
      <rPr>
        <sz val="8"/>
        <rFont val="Times New Roman"/>
        <family val="1"/>
      </rPr>
      <t xml:space="preserve">           
Linear Algebra</t>
    </r>
  </si>
  <si>
    <r>
      <rPr>
        <sz val="8"/>
        <color theme="1"/>
        <rFont val="宋体"/>
        <family val="3"/>
        <charset val="134"/>
      </rPr>
      <t xml:space="preserve">概率论与数理统计
</t>
    </r>
    <r>
      <rPr>
        <sz val="8"/>
        <color theme="1"/>
        <rFont val="Times New Roman"/>
        <family val="1"/>
      </rPr>
      <t xml:space="preserve">Probability &amp; Mathematical Statistics </t>
    </r>
    <phoneticPr fontId="22" type="noConversion"/>
  </si>
  <si>
    <r>
      <rPr>
        <sz val="8"/>
        <color theme="1"/>
        <rFont val="宋体"/>
        <family val="3"/>
        <charset val="134"/>
      </rPr>
      <t>办公软件高级应用技术</t>
    </r>
    <r>
      <rPr>
        <sz val="8"/>
        <color theme="1"/>
        <rFont val="Times New Roman"/>
        <family val="1"/>
      </rPr>
      <t>Advanced Applications of Office Software</t>
    </r>
    <phoneticPr fontId="22" type="noConversion"/>
  </si>
  <si>
    <r>
      <rPr>
        <sz val="8"/>
        <color theme="1"/>
        <rFont val="宋体"/>
        <family val="3"/>
        <charset val="134"/>
      </rPr>
      <t xml:space="preserve">办公软件高级应用技术实践
</t>
    </r>
    <r>
      <rPr>
        <sz val="8"/>
        <color theme="1"/>
        <rFont val="Times New Roman"/>
        <family val="1"/>
      </rPr>
      <t>Applications of Office Software</t>
    </r>
    <phoneticPr fontId="22" type="noConversion"/>
  </si>
  <si>
    <t>考试</t>
    <phoneticPr fontId="24" type="noConversion"/>
  </si>
  <si>
    <t>考试</t>
    <phoneticPr fontId="24" type="noConversion"/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</si>
  <si>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</si>
  <si>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</si>
  <si>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</si>
  <si>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</si>
  <si>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t>模块Ⅴ</t>
    <phoneticPr fontId="22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</si>
  <si>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</si>
  <si>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</si>
  <si>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</si>
  <si>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</si>
  <si>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</si>
  <si>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</si>
  <si>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</si>
  <si>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</si>
  <si>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</si>
  <si>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22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</si>
  <si>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22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</si>
  <si>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22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</si>
  <si>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22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</si>
  <si>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22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</si>
  <si>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22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</si>
  <si>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22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</si>
  <si>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22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</si>
  <si>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22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</si>
  <si>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22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</si>
  <si>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22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</si>
  <si>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22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</si>
  <si>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22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</si>
  <si>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</si>
  <si>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22" type="noConversion"/>
  </si>
  <si>
    <r>
      <t>2</t>
    </r>
    <r>
      <rPr>
        <sz val="8"/>
        <rFont val="宋体"/>
        <family val="1"/>
        <charset val="134"/>
      </rPr>
      <t>短</t>
    </r>
    <phoneticPr fontId="22" type="noConversion"/>
  </si>
  <si>
    <t xml:space="preserve">   </t>
    <phoneticPr fontId="24" type="noConversion"/>
  </si>
  <si>
    <r>
      <rPr>
        <sz val="10"/>
        <rFont val="宋体"/>
        <family val="3"/>
        <charset val="134"/>
      </rPr>
      <t>程序设计语言</t>
    </r>
    <r>
      <rPr>
        <sz val="10"/>
        <rFont val="Times New Roman"/>
        <family val="1"/>
      </rPr>
      <t xml:space="preserve">  
 Programming Languages</t>
    </r>
    <phoneticPr fontId="24" type="noConversion"/>
  </si>
  <si>
    <r>
      <rPr>
        <sz val="10"/>
        <rFont val="宋体"/>
        <family val="3"/>
        <charset val="134"/>
      </rPr>
      <t xml:space="preserve">军事技能
</t>
    </r>
    <r>
      <rPr>
        <sz val="10"/>
        <rFont val="Times New Roman"/>
        <family val="1"/>
      </rPr>
      <t>Military Skills</t>
    </r>
  </si>
  <si>
    <r>
      <t xml:space="preserve">思想政治课社会实践
</t>
    </r>
    <r>
      <rPr>
        <sz val="10"/>
        <rFont val="Times New Roman"/>
        <family val="1"/>
      </rPr>
      <t>Social practice of Ideological and political lesson</t>
    </r>
  </si>
  <si>
    <r>
      <rPr>
        <sz val="10"/>
        <rFont val="宋体"/>
        <family val="3"/>
        <charset val="134"/>
      </rPr>
      <t>电子商务技术与发展系列讲座</t>
    </r>
    <r>
      <rPr>
        <sz val="10"/>
        <rFont val="Times New Roman"/>
        <family val="1"/>
      </rPr>
      <t xml:space="preserve">  A series of lectures on electronic commerce technology and development</t>
    </r>
  </si>
  <si>
    <r>
      <t xml:space="preserve">统计软件应用
</t>
    </r>
    <r>
      <rPr>
        <sz val="10"/>
        <rFont val="Times New Roman"/>
        <family val="1"/>
      </rPr>
      <t>Statistical software application</t>
    </r>
  </si>
  <si>
    <t>158</t>
    <phoneticPr fontId="24" type="noConversion"/>
  </si>
  <si>
    <t>审核者：沈利华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</si>
</sst>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.0_ "/>
  </numFmts>
  <fonts count="29" x14ac:knownFonts="1">
    <font>
      <sz val="12"/>
      <name val="宋体"/>
      <charset val="134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12"/>
      <name val="Times New Roman"/>
      <family val="1"/>
    </font>
    <font>
      <b/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Times New Roman"/>
      <family val="1"/>
    </font>
    <font>
      <sz val="8"/>
      <name val="Times New Roman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8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Font="1">
      <alignment vertical="center"/>
    </xf>
    <xf numFmtId="0" fontId="8" fillId="3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2" xfId="2" applyFont="1" applyBorder="1" applyAlignment="1">
      <alignment horizontal="center"/>
    </xf>
    <xf numFmtId="0" fontId="10" fillId="3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 readingOrder="1"/>
    </xf>
    <xf numFmtId="0" fontId="7" fillId="0" borderId="0" xfId="0" applyFont="1">
      <alignment vertical="center"/>
    </xf>
    <xf numFmtId="0" fontId="10" fillId="3" borderId="2" xfId="0" applyFont="1" applyFill="1" applyBorder="1" applyAlignment="1">
      <alignment horizontal="center" vertical="center" textRotation="255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0" xfId="0" applyFont="1" applyFill="1">
      <alignment vertical="center"/>
    </xf>
    <xf numFmtId="0" fontId="10" fillId="3" borderId="2" xfId="0" applyNumberFormat="1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>
      <alignment vertical="center"/>
    </xf>
    <xf numFmtId="0" fontId="16" fillId="0" borderId="0" xfId="0" applyFont="1">
      <alignment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left" vertical="center"/>
    </xf>
    <xf numFmtId="0" fontId="1" fillId="2" borderId="2" xfId="0" quotePrefix="1" applyNumberFormat="1" applyFont="1" applyFill="1" applyBorder="1" applyAlignment="1">
      <alignment horizontal="left" vertical="center"/>
    </xf>
    <xf numFmtId="0" fontId="1" fillId="0" borderId="2" xfId="0" quotePrefix="1" applyFont="1" applyFill="1" applyBorder="1" applyAlignment="1">
      <alignment horizontal="center" vertical="center"/>
    </xf>
    <xf numFmtId="0" fontId="1" fillId="0" borderId="2" xfId="0" quotePrefix="1" applyFont="1" applyFill="1" applyBorder="1" applyAlignment="1">
      <alignment horizontal="left" vertical="center"/>
    </xf>
    <xf numFmtId="0" fontId="1" fillId="2" borderId="2" xfId="0" quotePrefix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left" vertical="center"/>
    </xf>
    <xf numFmtId="0" fontId="1" fillId="0" borderId="2" xfId="0" quotePrefix="1" applyFont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2" xfId="2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2" applyFont="1" applyBorder="1" applyAlignment="1">
      <alignment horizontal="left" vertical="center" wrapText="1"/>
    </xf>
    <xf numFmtId="0" fontId="12" fillId="0" borderId="2" xfId="0" quotePrefix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 readingOrder="1"/>
    </xf>
    <xf numFmtId="0" fontId="14" fillId="0" borderId="2" xfId="0" applyNumberFormat="1" applyFont="1" applyBorder="1" applyAlignment="1">
      <alignment horizontal="center" vertical="center" textRotation="255"/>
    </xf>
    <xf numFmtId="0" fontId="10" fillId="3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</cellXfs>
  <cellStyles count="3">
    <cellStyle name="常规" xfId="0" builtinId="0"/>
    <cellStyle name="常规 3" xfId="1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93"/>
  <sheetViews>
    <sheetView view="pageBreakPreview" topLeftCell="A73" zoomScale="148" zoomScaleNormal="100" zoomScaleSheetLayoutView="148" workbookViewId="0">
      <selection activeCell="I65" sqref="I65"/>
    </sheetView>
  </sheetViews>
  <sheetFormatPr defaultColWidth="9" defaultRowHeight="15.75" x14ac:dyDescent="0.15"/>
  <cols>
    <col min="1" max="1" width="3.375" style="27" customWidth="1"/>
    <col min="2" max="2" width="3" style="27" customWidth="1"/>
    <col min="3" max="3" width="9.375" style="28" customWidth="1"/>
    <col min="4" max="4" width="21.875" style="28" customWidth="1"/>
    <col min="5" max="5" width="5.5" style="29" customWidth="1"/>
    <col min="6" max="9" width="3.375" style="29" customWidth="1"/>
    <col min="10" max="10" width="5.125" style="28" customWidth="1"/>
    <col min="11" max="11" width="4.25" style="29" customWidth="1"/>
    <col min="12" max="13" width="3.375" style="29" customWidth="1"/>
    <col min="14" max="18" width="3.375" style="4" customWidth="1"/>
    <col min="19" max="19" width="5.25" style="27" customWidth="1"/>
  </cols>
  <sheetData>
    <row r="1" spans="1:19" ht="33.75" customHeight="1" x14ac:dyDescent="0.15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19" ht="31.5" customHeight="1" x14ac:dyDescent="0.15">
      <c r="A2" s="136" t="s">
        <v>1</v>
      </c>
      <c r="B2" s="136" t="s">
        <v>2</v>
      </c>
      <c r="C2" s="136" t="s">
        <v>3</v>
      </c>
      <c r="D2" s="136" t="s">
        <v>4</v>
      </c>
      <c r="E2" s="136" t="s">
        <v>5</v>
      </c>
      <c r="F2" s="136" t="s">
        <v>6</v>
      </c>
      <c r="G2" s="136" t="s">
        <v>7</v>
      </c>
      <c r="H2" s="136" t="s">
        <v>8</v>
      </c>
      <c r="I2" s="136" t="s">
        <v>9</v>
      </c>
      <c r="J2" s="137" t="s">
        <v>10</v>
      </c>
      <c r="K2" s="133" t="s">
        <v>11</v>
      </c>
      <c r="L2" s="133"/>
      <c r="M2" s="133"/>
      <c r="N2" s="133"/>
      <c r="O2" s="133"/>
      <c r="P2" s="133"/>
      <c r="Q2" s="133"/>
      <c r="R2" s="133"/>
      <c r="S2" s="139" t="s">
        <v>12</v>
      </c>
    </row>
    <row r="3" spans="1:19" ht="16.5" customHeight="1" x14ac:dyDescent="0.15">
      <c r="A3" s="136"/>
      <c r="B3" s="136"/>
      <c r="C3" s="136"/>
      <c r="D3" s="136"/>
      <c r="E3" s="136"/>
      <c r="F3" s="136"/>
      <c r="G3" s="136"/>
      <c r="H3" s="136"/>
      <c r="I3" s="136"/>
      <c r="J3" s="137"/>
      <c r="K3" s="8">
        <v>1</v>
      </c>
      <c r="L3" s="8">
        <v>2</v>
      </c>
      <c r="M3" s="8">
        <v>3</v>
      </c>
      <c r="N3" s="8">
        <v>4</v>
      </c>
      <c r="O3" s="8">
        <v>5</v>
      </c>
      <c r="P3" s="8">
        <v>6</v>
      </c>
      <c r="Q3" s="8">
        <v>7</v>
      </c>
      <c r="R3" s="8">
        <v>8</v>
      </c>
      <c r="S3" s="139"/>
    </row>
    <row r="4" spans="1:19" ht="18" customHeight="1" x14ac:dyDescent="0.15">
      <c r="A4" s="133"/>
      <c r="B4" s="136"/>
      <c r="C4" s="133"/>
      <c r="D4" s="133"/>
      <c r="E4" s="133"/>
      <c r="F4" s="133"/>
      <c r="G4" s="133"/>
      <c r="H4" s="133"/>
      <c r="I4" s="133"/>
      <c r="J4" s="138"/>
      <c r="K4" s="8">
        <v>16</v>
      </c>
      <c r="L4" s="8">
        <v>16</v>
      </c>
      <c r="M4" s="8">
        <v>16</v>
      </c>
      <c r="N4" s="8">
        <v>16</v>
      </c>
      <c r="O4" s="8">
        <v>16</v>
      </c>
      <c r="P4" s="8">
        <v>16</v>
      </c>
      <c r="Q4" s="8">
        <v>16</v>
      </c>
      <c r="R4" s="8">
        <v>16</v>
      </c>
      <c r="S4" s="139"/>
    </row>
    <row r="5" spans="1:19" ht="37.5" customHeight="1" x14ac:dyDescent="0.15">
      <c r="A5" s="144" t="s">
        <v>13</v>
      </c>
      <c r="B5" s="144" t="s">
        <v>14</v>
      </c>
      <c r="C5" s="103">
        <v>10302010</v>
      </c>
      <c r="D5" s="109" t="s">
        <v>123</v>
      </c>
      <c r="E5" s="7">
        <v>2</v>
      </c>
      <c r="F5" s="7">
        <v>32</v>
      </c>
      <c r="G5" s="7">
        <v>32</v>
      </c>
      <c r="H5" s="12">
        <v>0</v>
      </c>
      <c r="I5" s="12">
        <v>0</v>
      </c>
      <c r="J5" s="30" t="s">
        <v>15</v>
      </c>
      <c r="K5" s="12">
        <v>2</v>
      </c>
      <c r="L5" s="8"/>
      <c r="M5" s="8"/>
      <c r="N5" s="8"/>
      <c r="O5" s="8"/>
      <c r="P5" s="8"/>
      <c r="Q5" s="8"/>
      <c r="R5" s="8"/>
      <c r="S5" s="140" t="s">
        <v>16</v>
      </c>
    </row>
    <row r="6" spans="1:19" ht="35.1" customHeight="1" x14ac:dyDescent="0.15">
      <c r="A6" s="145"/>
      <c r="B6" s="145"/>
      <c r="C6" s="103">
        <v>10302020</v>
      </c>
      <c r="D6" s="109" t="s">
        <v>124</v>
      </c>
      <c r="E6" s="7">
        <v>2</v>
      </c>
      <c r="F6" s="7">
        <v>32</v>
      </c>
      <c r="G6" s="7">
        <v>32</v>
      </c>
      <c r="H6" s="12">
        <v>0</v>
      </c>
      <c r="I6" s="12">
        <v>0</v>
      </c>
      <c r="J6" s="30" t="s">
        <v>15</v>
      </c>
      <c r="K6" s="8"/>
      <c r="L6" s="12">
        <v>2</v>
      </c>
      <c r="M6" s="8"/>
      <c r="N6" s="8"/>
      <c r="O6" s="8"/>
      <c r="P6" s="8"/>
      <c r="Q6" s="8"/>
      <c r="R6" s="8"/>
      <c r="S6" s="140"/>
    </row>
    <row r="7" spans="1:19" ht="33" x14ac:dyDescent="0.15">
      <c r="A7" s="145"/>
      <c r="B7" s="145"/>
      <c r="C7" s="103">
        <v>10302030</v>
      </c>
      <c r="D7" s="109" t="s">
        <v>125</v>
      </c>
      <c r="E7" s="7">
        <v>3</v>
      </c>
      <c r="F7" s="7">
        <v>48</v>
      </c>
      <c r="G7" s="7">
        <v>48</v>
      </c>
      <c r="H7" s="12">
        <v>0</v>
      </c>
      <c r="I7" s="12">
        <v>0</v>
      </c>
      <c r="J7" s="30" t="s">
        <v>17</v>
      </c>
      <c r="K7" s="8"/>
      <c r="L7" s="12"/>
      <c r="M7" s="8">
        <v>3</v>
      </c>
      <c r="N7" s="8"/>
      <c r="O7" s="8"/>
      <c r="P7" s="8"/>
      <c r="Q7" s="8"/>
      <c r="R7" s="8"/>
      <c r="S7" s="140"/>
    </row>
    <row r="8" spans="1:19" ht="66" x14ac:dyDescent="0.15">
      <c r="A8" s="145"/>
      <c r="B8" s="145"/>
      <c r="C8" s="103">
        <v>10304750</v>
      </c>
      <c r="D8" s="110" t="s">
        <v>126</v>
      </c>
      <c r="E8" s="7">
        <v>4</v>
      </c>
      <c r="F8" s="7">
        <v>64</v>
      </c>
      <c r="G8" s="7">
        <v>64</v>
      </c>
      <c r="H8" s="12">
        <v>0</v>
      </c>
      <c r="I8" s="12">
        <v>0</v>
      </c>
      <c r="J8" s="30" t="s">
        <v>17</v>
      </c>
      <c r="K8" s="8"/>
      <c r="L8" s="12"/>
      <c r="M8" s="8"/>
      <c r="N8" s="8">
        <v>4</v>
      </c>
      <c r="O8" s="8"/>
      <c r="P8" s="8"/>
      <c r="Q8" s="8"/>
      <c r="R8" s="8"/>
      <c r="S8" s="140"/>
    </row>
    <row r="9" spans="1:19" ht="21.75" x14ac:dyDescent="0.15">
      <c r="A9" s="145"/>
      <c r="B9" s="145"/>
      <c r="C9" s="103">
        <v>10302050</v>
      </c>
      <c r="D9" s="109" t="s">
        <v>127</v>
      </c>
      <c r="E9" s="7">
        <v>2</v>
      </c>
      <c r="F9" s="7">
        <v>32</v>
      </c>
      <c r="G9" s="7">
        <v>32</v>
      </c>
      <c r="H9" s="12">
        <v>0</v>
      </c>
      <c r="I9" s="12">
        <v>0</v>
      </c>
      <c r="J9" s="30" t="s">
        <v>15</v>
      </c>
      <c r="K9" s="133" t="s">
        <v>18</v>
      </c>
      <c r="L9" s="133"/>
      <c r="M9" s="133"/>
      <c r="N9" s="133"/>
      <c r="O9" s="133"/>
      <c r="P9" s="133"/>
      <c r="Q9" s="133"/>
      <c r="R9" s="8"/>
      <c r="S9" s="140"/>
    </row>
    <row r="10" spans="1:19" ht="22.5" x14ac:dyDescent="0.15">
      <c r="A10" s="145"/>
      <c r="B10" s="145"/>
      <c r="C10" s="103">
        <v>10502001</v>
      </c>
      <c r="D10" s="109" t="s">
        <v>128</v>
      </c>
      <c r="E10" s="7">
        <v>4</v>
      </c>
      <c r="F10" s="7">
        <v>64</v>
      </c>
      <c r="G10" s="7">
        <v>64</v>
      </c>
      <c r="H10" s="12">
        <v>0</v>
      </c>
      <c r="I10" s="12">
        <v>0</v>
      </c>
      <c r="J10" s="115" t="s">
        <v>141</v>
      </c>
      <c r="K10" s="8">
        <v>4</v>
      </c>
      <c r="L10" s="12"/>
      <c r="M10" s="8"/>
      <c r="N10" s="8"/>
      <c r="O10" s="8"/>
      <c r="P10" s="8"/>
      <c r="Q10" s="8"/>
      <c r="R10" s="8"/>
      <c r="S10" s="140"/>
    </row>
    <row r="11" spans="1:19" ht="22.5" x14ac:dyDescent="0.15">
      <c r="A11" s="145"/>
      <c r="B11" s="145"/>
      <c r="C11" s="103">
        <v>10502002</v>
      </c>
      <c r="D11" s="110" t="s">
        <v>129</v>
      </c>
      <c r="E11" s="7">
        <v>4</v>
      </c>
      <c r="F11" s="7">
        <v>64</v>
      </c>
      <c r="G11" s="7">
        <v>64</v>
      </c>
      <c r="H11" s="12">
        <v>0</v>
      </c>
      <c r="I11" s="12">
        <v>0</v>
      </c>
      <c r="J11" s="30" t="s">
        <v>17</v>
      </c>
      <c r="K11" s="8"/>
      <c r="L11" s="12">
        <v>4</v>
      </c>
      <c r="M11" s="8"/>
      <c r="N11" s="8"/>
      <c r="O11" s="8"/>
      <c r="P11" s="8"/>
      <c r="Q11" s="8"/>
      <c r="R11" s="8"/>
      <c r="S11" s="140"/>
    </row>
    <row r="12" spans="1:19" ht="22.5" x14ac:dyDescent="0.15">
      <c r="A12" s="145"/>
      <c r="B12" s="145"/>
      <c r="C12" s="103">
        <v>10902011</v>
      </c>
      <c r="D12" s="110" t="s">
        <v>130</v>
      </c>
      <c r="E12" s="31">
        <v>1</v>
      </c>
      <c r="F12" s="31">
        <v>32</v>
      </c>
      <c r="G12" s="31">
        <v>32</v>
      </c>
      <c r="H12" s="32">
        <v>0</v>
      </c>
      <c r="I12" s="32">
        <v>0</v>
      </c>
      <c r="J12" s="51" t="s">
        <v>17</v>
      </c>
      <c r="K12" s="52">
        <v>2</v>
      </c>
      <c r="L12" s="52"/>
      <c r="M12" s="32"/>
      <c r="N12" s="52"/>
      <c r="O12" s="52"/>
      <c r="P12" s="52"/>
      <c r="Q12" s="52"/>
      <c r="R12" s="8"/>
      <c r="S12" s="140"/>
    </row>
    <row r="13" spans="1:19" ht="22.5" x14ac:dyDescent="0.15">
      <c r="A13" s="145"/>
      <c r="B13" s="145"/>
      <c r="C13" s="103">
        <v>10902012</v>
      </c>
      <c r="D13" s="109" t="s">
        <v>131</v>
      </c>
      <c r="E13" s="31">
        <v>1</v>
      </c>
      <c r="F13" s="31">
        <v>32</v>
      </c>
      <c r="G13" s="31">
        <v>32</v>
      </c>
      <c r="H13" s="32">
        <v>0</v>
      </c>
      <c r="I13" s="32">
        <v>0</v>
      </c>
      <c r="J13" s="51" t="s">
        <v>17</v>
      </c>
      <c r="K13" s="52"/>
      <c r="L13" s="52">
        <v>2</v>
      </c>
      <c r="M13" s="32"/>
      <c r="N13" s="52"/>
      <c r="O13" s="52"/>
      <c r="P13" s="52"/>
      <c r="Q13" s="52"/>
      <c r="R13" s="8"/>
      <c r="S13" s="140"/>
    </row>
    <row r="14" spans="1:19" ht="22.5" x14ac:dyDescent="0.15">
      <c r="A14" s="145"/>
      <c r="B14" s="145"/>
      <c r="C14" s="103">
        <v>10902013</v>
      </c>
      <c r="D14" s="109" t="s">
        <v>132</v>
      </c>
      <c r="E14" s="34">
        <v>1</v>
      </c>
      <c r="F14" s="34">
        <v>32</v>
      </c>
      <c r="G14" s="34">
        <v>32</v>
      </c>
      <c r="H14" s="35">
        <v>0</v>
      </c>
      <c r="I14" s="35">
        <v>0</v>
      </c>
      <c r="J14" s="116" t="s">
        <v>141</v>
      </c>
      <c r="K14" s="33"/>
      <c r="L14" s="33"/>
      <c r="M14" s="33">
        <v>2</v>
      </c>
      <c r="N14" s="52"/>
      <c r="O14" s="52"/>
      <c r="P14" s="52"/>
      <c r="Q14" s="52"/>
      <c r="R14" s="8"/>
      <c r="S14" s="140"/>
    </row>
    <row r="15" spans="1:19" ht="22.5" x14ac:dyDescent="0.2">
      <c r="A15" s="145"/>
      <c r="B15" s="145"/>
      <c r="C15" s="103">
        <v>10902014</v>
      </c>
      <c r="D15" s="109" t="s">
        <v>133</v>
      </c>
      <c r="E15" s="34">
        <v>1</v>
      </c>
      <c r="F15" s="34">
        <v>32</v>
      </c>
      <c r="G15" s="34">
        <v>32</v>
      </c>
      <c r="H15" s="35">
        <v>0</v>
      </c>
      <c r="I15" s="35">
        <v>0</v>
      </c>
      <c r="J15" s="116" t="s">
        <v>142</v>
      </c>
      <c r="K15" s="53"/>
      <c r="L15" s="33"/>
      <c r="M15" s="33"/>
      <c r="N15" s="52">
        <v>2</v>
      </c>
      <c r="O15" s="52"/>
      <c r="P15" s="52"/>
      <c r="Q15" s="52"/>
      <c r="R15" s="8"/>
      <c r="S15" s="140"/>
    </row>
    <row r="16" spans="1:19" ht="37.5" customHeight="1" x14ac:dyDescent="0.2">
      <c r="A16" s="145"/>
      <c r="B16" s="145"/>
      <c r="C16" s="103">
        <v>20900072</v>
      </c>
      <c r="D16" s="109" t="s">
        <v>134</v>
      </c>
      <c r="E16" s="34">
        <v>1</v>
      </c>
      <c r="F16" s="34">
        <v>36</v>
      </c>
      <c r="G16" s="34">
        <v>36</v>
      </c>
      <c r="H16" s="35">
        <v>0</v>
      </c>
      <c r="I16" s="35">
        <v>0</v>
      </c>
      <c r="J16" s="36" t="s">
        <v>17</v>
      </c>
      <c r="K16" s="33"/>
      <c r="L16" s="53">
        <v>2</v>
      </c>
      <c r="M16" s="53"/>
      <c r="N16" s="52"/>
      <c r="O16" s="52"/>
      <c r="P16" s="52"/>
      <c r="Q16" s="52"/>
      <c r="R16" s="8"/>
      <c r="S16" s="140"/>
    </row>
    <row r="17" spans="1:19" ht="22.5" x14ac:dyDescent="0.2">
      <c r="A17" s="145"/>
      <c r="B17" s="145"/>
      <c r="C17" s="104">
        <v>10800091</v>
      </c>
      <c r="D17" s="111" t="s">
        <v>135</v>
      </c>
      <c r="E17" s="34">
        <v>4</v>
      </c>
      <c r="F17" s="34">
        <v>64</v>
      </c>
      <c r="G17" s="34">
        <v>64</v>
      </c>
      <c r="H17" s="35">
        <v>0</v>
      </c>
      <c r="I17" s="35">
        <v>0</v>
      </c>
      <c r="J17" s="36" t="s">
        <v>17</v>
      </c>
      <c r="K17" s="53">
        <v>4</v>
      </c>
      <c r="L17" s="33"/>
      <c r="M17" s="53"/>
      <c r="N17" s="52"/>
      <c r="O17" s="52"/>
      <c r="P17" s="52"/>
      <c r="Q17" s="52"/>
      <c r="R17" s="62"/>
      <c r="S17" s="140"/>
    </row>
    <row r="18" spans="1:19" ht="22.5" x14ac:dyDescent="0.15">
      <c r="A18" s="145"/>
      <c r="B18" s="145"/>
      <c r="C18" s="105">
        <v>10800092</v>
      </c>
      <c r="D18" s="111" t="s">
        <v>136</v>
      </c>
      <c r="E18" s="7">
        <v>4</v>
      </c>
      <c r="F18" s="7">
        <v>64</v>
      </c>
      <c r="G18" s="7">
        <v>64</v>
      </c>
      <c r="H18" s="12">
        <v>0</v>
      </c>
      <c r="I18" s="10">
        <v>0</v>
      </c>
      <c r="J18" s="30" t="s">
        <v>17</v>
      </c>
      <c r="K18" s="8"/>
      <c r="L18" s="8">
        <v>4</v>
      </c>
      <c r="M18" s="8"/>
      <c r="N18" s="12"/>
      <c r="O18" s="8"/>
      <c r="P18" s="8"/>
      <c r="Q18" s="8"/>
      <c r="R18" s="63"/>
      <c r="S18" s="140"/>
    </row>
    <row r="19" spans="1:19" ht="22.5" x14ac:dyDescent="0.15">
      <c r="A19" s="145"/>
      <c r="B19" s="145"/>
      <c r="C19" s="106">
        <v>10800130</v>
      </c>
      <c r="D19" s="112" t="s">
        <v>137</v>
      </c>
      <c r="E19" s="7">
        <v>2</v>
      </c>
      <c r="F19" s="7">
        <v>32</v>
      </c>
      <c r="G19" s="7">
        <v>32</v>
      </c>
      <c r="H19" s="12">
        <v>0</v>
      </c>
      <c r="I19" s="10">
        <v>0</v>
      </c>
      <c r="J19" s="30" t="s">
        <v>17</v>
      </c>
      <c r="K19" s="8"/>
      <c r="L19" s="8">
        <v>2</v>
      </c>
      <c r="M19" s="8"/>
      <c r="N19" s="12"/>
      <c r="O19" s="8"/>
      <c r="P19" s="8"/>
      <c r="Q19" s="8"/>
      <c r="R19" s="8"/>
      <c r="S19" s="140"/>
    </row>
    <row r="20" spans="1:19" ht="33" x14ac:dyDescent="0.15">
      <c r="A20" s="145"/>
      <c r="B20" s="145"/>
      <c r="C20" s="107">
        <v>10800050</v>
      </c>
      <c r="D20" s="113" t="s">
        <v>138</v>
      </c>
      <c r="E20" s="7">
        <v>3</v>
      </c>
      <c r="F20" s="7">
        <v>48</v>
      </c>
      <c r="G20" s="7">
        <v>48</v>
      </c>
      <c r="H20" s="12">
        <v>0</v>
      </c>
      <c r="I20" s="10">
        <v>0</v>
      </c>
      <c r="J20" s="30" t="s">
        <v>17</v>
      </c>
      <c r="K20" s="8"/>
      <c r="L20" s="8"/>
      <c r="M20" s="8">
        <v>3</v>
      </c>
      <c r="N20" s="12"/>
      <c r="O20" s="8"/>
      <c r="P20" s="8"/>
      <c r="Q20" s="8"/>
      <c r="R20" s="8"/>
      <c r="S20" s="140"/>
    </row>
    <row r="21" spans="1:19" ht="22.5" x14ac:dyDescent="0.15">
      <c r="A21" s="145"/>
      <c r="B21" s="145"/>
      <c r="C21" s="108">
        <v>10200280</v>
      </c>
      <c r="D21" s="114" t="s">
        <v>139</v>
      </c>
      <c r="E21" s="7">
        <v>2.5</v>
      </c>
      <c r="F21" s="7">
        <v>40</v>
      </c>
      <c r="G21" s="7">
        <v>16</v>
      </c>
      <c r="H21" s="12">
        <v>0</v>
      </c>
      <c r="I21" s="10">
        <v>24</v>
      </c>
      <c r="J21" s="30" t="s">
        <v>17</v>
      </c>
      <c r="K21" s="8">
        <v>2.5</v>
      </c>
      <c r="L21" s="8"/>
      <c r="M21" s="8"/>
      <c r="N21" s="12"/>
      <c r="O21" s="8"/>
      <c r="P21" s="8"/>
      <c r="Q21" s="8"/>
      <c r="R21" s="8"/>
      <c r="S21" s="140"/>
    </row>
    <row r="22" spans="1:19" ht="21.75" x14ac:dyDescent="0.15">
      <c r="A22" s="145"/>
      <c r="B22" s="145"/>
      <c r="C22" s="108">
        <v>10200190</v>
      </c>
      <c r="D22" s="114" t="s">
        <v>140</v>
      </c>
      <c r="E22" s="7">
        <v>0.5</v>
      </c>
      <c r="F22" s="7">
        <v>16</v>
      </c>
      <c r="G22" s="7">
        <v>0</v>
      </c>
      <c r="H22" s="9">
        <v>0</v>
      </c>
      <c r="I22" s="8">
        <v>16</v>
      </c>
      <c r="J22" s="30" t="s">
        <v>17</v>
      </c>
      <c r="K22" s="8"/>
      <c r="L22" s="8">
        <v>1</v>
      </c>
      <c r="M22" s="8"/>
      <c r="N22" s="12"/>
      <c r="O22" s="8"/>
      <c r="P22" s="8"/>
      <c r="Q22" s="8"/>
      <c r="R22" s="8"/>
      <c r="S22" s="140"/>
    </row>
    <row r="23" spans="1:19" s="23" customFormat="1" ht="15.95" customHeight="1" x14ac:dyDescent="0.15">
      <c r="A23" s="146"/>
      <c r="B23" s="146"/>
      <c r="C23" s="134" t="s">
        <v>19</v>
      </c>
      <c r="D23" s="135"/>
      <c r="E23" s="37">
        <f>SUM(E5:E22)</f>
        <v>42</v>
      </c>
      <c r="F23" s="37">
        <f>SUM(F5:F22)</f>
        <v>764</v>
      </c>
      <c r="G23" s="37">
        <v>724</v>
      </c>
      <c r="H23" s="37">
        <f>SUM(H5:H22)</f>
        <v>0</v>
      </c>
      <c r="I23" s="37">
        <f>SUM(I5:I22)</f>
        <v>40</v>
      </c>
      <c r="J23" s="54"/>
      <c r="K23" s="128">
        <v>14.5</v>
      </c>
      <c r="L23" s="37">
        <f t="shared" ref="L23:R23" si="0">SUM(L5:L22)</f>
        <v>17</v>
      </c>
      <c r="M23" s="37">
        <f t="shared" si="0"/>
        <v>8</v>
      </c>
      <c r="N23" s="37">
        <f t="shared" si="0"/>
        <v>6</v>
      </c>
      <c r="O23" s="37">
        <f t="shared" si="0"/>
        <v>0</v>
      </c>
      <c r="P23" s="37">
        <f t="shared" si="0"/>
        <v>0</v>
      </c>
      <c r="Q23" s="37">
        <f t="shared" si="0"/>
        <v>0</v>
      </c>
      <c r="R23" s="37">
        <f t="shared" si="0"/>
        <v>0</v>
      </c>
      <c r="S23" s="64"/>
    </row>
    <row r="24" spans="1:19" s="23" customFormat="1" ht="29.25" customHeight="1" x14ac:dyDescent="0.15">
      <c r="A24" s="144" t="s">
        <v>13</v>
      </c>
      <c r="B24" s="144" t="s">
        <v>20</v>
      </c>
      <c r="C24" s="103">
        <v>30502031</v>
      </c>
      <c r="D24" s="110" t="s">
        <v>157</v>
      </c>
      <c r="E24" s="122">
        <v>2</v>
      </c>
      <c r="F24" s="7">
        <v>32</v>
      </c>
      <c r="G24" s="7">
        <v>32</v>
      </c>
      <c r="H24" s="7">
        <v>0</v>
      </c>
      <c r="I24" s="7">
        <v>0</v>
      </c>
      <c r="J24" s="109" t="s">
        <v>170</v>
      </c>
      <c r="K24" s="12"/>
      <c r="L24" s="12"/>
      <c r="M24" s="12"/>
      <c r="N24" s="12"/>
      <c r="O24" s="12"/>
      <c r="P24" s="12"/>
      <c r="Q24" s="12"/>
      <c r="R24" s="12"/>
      <c r="S24" s="153" t="s">
        <v>16</v>
      </c>
    </row>
    <row r="25" spans="1:19" ht="40.5" customHeight="1" x14ac:dyDescent="0.15">
      <c r="A25" s="145"/>
      <c r="B25" s="145"/>
      <c r="C25" s="103">
        <v>30502041</v>
      </c>
      <c r="D25" s="110" t="s">
        <v>158</v>
      </c>
      <c r="E25" s="122">
        <v>2</v>
      </c>
      <c r="F25" s="7">
        <v>32</v>
      </c>
      <c r="G25" s="7">
        <v>32</v>
      </c>
      <c r="H25" s="7">
        <v>0</v>
      </c>
      <c r="I25" s="7">
        <v>0</v>
      </c>
      <c r="J25" s="109" t="s">
        <v>170</v>
      </c>
      <c r="K25" s="8"/>
      <c r="L25" s="8"/>
      <c r="M25" s="12"/>
      <c r="N25" s="8"/>
      <c r="O25" s="8"/>
      <c r="P25" s="8"/>
      <c r="Q25" s="8"/>
      <c r="R25" s="8"/>
      <c r="S25" s="153"/>
    </row>
    <row r="26" spans="1:19" ht="22.5" x14ac:dyDescent="0.15">
      <c r="A26" s="145"/>
      <c r="B26" s="145"/>
      <c r="C26" s="103">
        <v>30502051</v>
      </c>
      <c r="D26" s="110" t="s">
        <v>159</v>
      </c>
      <c r="E26" s="122">
        <v>2</v>
      </c>
      <c r="F26" s="12">
        <v>32</v>
      </c>
      <c r="G26" s="12">
        <v>32</v>
      </c>
      <c r="H26" s="12">
        <v>0</v>
      </c>
      <c r="I26" s="12">
        <v>0</v>
      </c>
      <c r="J26" s="109" t="s">
        <v>170</v>
      </c>
      <c r="K26" s="12"/>
      <c r="L26" s="8"/>
      <c r="M26" s="8">
        <v>2</v>
      </c>
      <c r="N26" s="8"/>
      <c r="O26" s="8"/>
      <c r="P26" s="8"/>
      <c r="Q26" s="8"/>
      <c r="R26" s="8"/>
      <c r="S26" s="131" t="s">
        <v>21</v>
      </c>
    </row>
    <row r="27" spans="1:19" ht="36.75" customHeight="1" x14ac:dyDescent="0.15">
      <c r="A27" s="145"/>
      <c r="B27" s="145"/>
      <c r="C27" s="103">
        <v>30502061</v>
      </c>
      <c r="D27" s="109" t="s">
        <v>148</v>
      </c>
      <c r="E27" s="122">
        <v>2</v>
      </c>
      <c r="F27" s="12">
        <v>32</v>
      </c>
      <c r="G27" s="12">
        <v>32</v>
      </c>
      <c r="H27" s="12">
        <v>0</v>
      </c>
      <c r="I27" s="12">
        <v>0</v>
      </c>
      <c r="J27" s="109" t="s">
        <v>170</v>
      </c>
      <c r="K27" s="8"/>
      <c r="L27" s="12"/>
      <c r="M27" s="8">
        <v>2</v>
      </c>
      <c r="N27" s="8"/>
      <c r="O27" s="8"/>
      <c r="P27" s="8"/>
      <c r="Q27" s="8"/>
      <c r="R27" s="8"/>
      <c r="S27" s="131"/>
    </row>
    <row r="28" spans="1:19" ht="33.75" x14ac:dyDescent="0.15">
      <c r="A28" s="145"/>
      <c r="B28" s="145"/>
      <c r="C28" s="103">
        <v>30502071</v>
      </c>
      <c r="D28" s="110" t="s">
        <v>160</v>
      </c>
      <c r="E28" s="122">
        <v>2</v>
      </c>
      <c r="F28" s="12">
        <v>32</v>
      </c>
      <c r="G28" s="12">
        <v>32</v>
      </c>
      <c r="H28" s="12">
        <v>0</v>
      </c>
      <c r="I28" s="12">
        <v>0</v>
      </c>
      <c r="J28" s="109" t="s">
        <v>170</v>
      </c>
      <c r="K28" s="8"/>
      <c r="L28" s="8"/>
      <c r="M28" s="12">
        <v>2</v>
      </c>
      <c r="N28" s="8"/>
      <c r="O28" s="8"/>
      <c r="P28" s="8"/>
      <c r="Q28" s="8"/>
      <c r="R28" s="8"/>
      <c r="S28" s="131"/>
    </row>
    <row r="29" spans="1:19" ht="33" customHeight="1" x14ac:dyDescent="0.15">
      <c r="A29" s="145"/>
      <c r="B29" s="145"/>
      <c r="C29" s="103">
        <v>30502081</v>
      </c>
      <c r="D29" s="110" t="s">
        <v>161</v>
      </c>
      <c r="E29" s="122">
        <v>2</v>
      </c>
      <c r="F29" s="12">
        <v>32</v>
      </c>
      <c r="G29" s="12">
        <v>32</v>
      </c>
      <c r="H29" s="12">
        <v>0</v>
      </c>
      <c r="I29" s="12">
        <v>0</v>
      </c>
      <c r="J29" s="109" t="s">
        <v>170</v>
      </c>
      <c r="K29" s="8"/>
      <c r="L29" s="8"/>
      <c r="M29" s="8">
        <v>2</v>
      </c>
      <c r="N29" s="12"/>
      <c r="O29" s="8"/>
      <c r="P29" s="8"/>
      <c r="Q29" s="8"/>
      <c r="R29" s="8"/>
      <c r="S29" s="131"/>
    </row>
    <row r="30" spans="1:19" ht="33.75" x14ac:dyDescent="0.15">
      <c r="A30" s="145"/>
      <c r="B30" s="145"/>
      <c r="C30" s="103">
        <v>30502091</v>
      </c>
      <c r="D30" s="110" t="s">
        <v>162</v>
      </c>
      <c r="E30" s="122">
        <v>2</v>
      </c>
      <c r="F30" s="12">
        <v>32</v>
      </c>
      <c r="G30" s="12">
        <v>32</v>
      </c>
      <c r="H30" s="12">
        <v>0</v>
      </c>
      <c r="I30" s="12">
        <v>0</v>
      </c>
      <c r="J30" s="109" t="s">
        <v>170</v>
      </c>
      <c r="K30" s="8"/>
      <c r="L30" s="8"/>
      <c r="M30" s="8">
        <v>2</v>
      </c>
      <c r="N30" s="12"/>
      <c r="O30" s="8"/>
      <c r="P30" s="8"/>
      <c r="Q30" s="8"/>
      <c r="R30" s="8"/>
      <c r="S30" s="131"/>
    </row>
    <row r="31" spans="1:19" ht="21.75" x14ac:dyDescent="0.15">
      <c r="A31" s="145"/>
      <c r="B31" s="145"/>
      <c r="C31" s="103">
        <v>30501383</v>
      </c>
      <c r="D31" s="109" t="s">
        <v>149</v>
      </c>
      <c r="E31" s="122">
        <v>2</v>
      </c>
      <c r="F31" s="12">
        <v>32</v>
      </c>
      <c r="G31" s="12">
        <v>32</v>
      </c>
      <c r="H31" s="12">
        <v>0</v>
      </c>
      <c r="I31" s="12">
        <v>0</v>
      </c>
      <c r="J31" s="109" t="s">
        <v>170</v>
      </c>
      <c r="K31" s="8"/>
      <c r="L31" s="8"/>
      <c r="M31" s="8">
        <v>2</v>
      </c>
      <c r="N31" s="12"/>
      <c r="O31" s="8"/>
      <c r="P31" s="8"/>
      <c r="Q31" s="8"/>
      <c r="R31" s="8"/>
      <c r="S31" s="131"/>
    </row>
    <row r="32" spans="1:19" ht="21.75" x14ac:dyDescent="0.15">
      <c r="A32" s="145"/>
      <c r="B32" s="145"/>
      <c r="C32" s="103">
        <v>30501384</v>
      </c>
      <c r="D32" s="109" t="s">
        <v>150</v>
      </c>
      <c r="E32" s="122">
        <v>2</v>
      </c>
      <c r="F32" s="12">
        <v>32</v>
      </c>
      <c r="G32" s="12">
        <v>32</v>
      </c>
      <c r="H32" s="12">
        <v>0</v>
      </c>
      <c r="I32" s="12">
        <v>0</v>
      </c>
      <c r="J32" s="109" t="s">
        <v>170</v>
      </c>
      <c r="K32" s="8"/>
      <c r="L32" s="8"/>
      <c r="M32" s="8">
        <v>2</v>
      </c>
      <c r="N32" s="12"/>
      <c r="O32" s="8"/>
      <c r="P32" s="8"/>
      <c r="Q32" s="8"/>
      <c r="R32" s="8"/>
      <c r="S32" s="131"/>
    </row>
    <row r="33" spans="1:19" ht="22.5" x14ac:dyDescent="0.15">
      <c r="A33" s="145"/>
      <c r="B33" s="145"/>
      <c r="C33" s="103">
        <v>30502032</v>
      </c>
      <c r="D33" s="109" t="s">
        <v>151</v>
      </c>
      <c r="E33" s="122">
        <v>2</v>
      </c>
      <c r="F33" s="12">
        <v>32</v>
      </c>
      <c r="G33" s="12">
        <v>32</v>
      </c>
      <c r="H33" s="12">
        <v>0</v>
      </c>
      <c r="I33" s="12">
        <v>0</v>
      </c>
      <c r="J33" s="109" t="s">
        <v>170</v>
      </c>
      <c r="K33" s="8"/>
      <c r="L33" s="8"/>
      <c r="M33" s="8">
        <v>2</v>
      </c>
      <c r="N33" s="12"/>
      <c r="O33" s="8"/>
      <c r="P33" s="8"/>
      <c r="Q33" s="8"/>
      <c r="R33" s="8"/>
      <c r="S33" s="131"/>
    </row>
    <row r="34" spans="1:19" ht="33" x14ac:dyDescent="0.15">
      <c r="A34" s="145"/>
      <c r="B34" s="145"/>
      <c r="C34" s="103">
        <v>30502042</v>
      </c>
      <c r="D34" s="110" t="s">
        <v>163</v>
      </c>
      <c r="E34" s="122">
        <v>2</v>
      </c>
      <c r="F34" s="12">
        <v>32</v>
      </c>
      <c r="G34" s="12">
        <v>32</v>
      </c>
      <c r="H34" s="12">
        <v>0</v>
      </c>
      <c r="I34" s="12">
        <v>0</v>
      </c>
      <c r="J34" s="109" t="s">
        <v>170</v>
      </c>
      <c r="K34" s="8"/>
      <c r="L34" s="8"/>
      <c r="M34" s="8"/>
      <c r="N34" s="12">
        <v>2</v>
      </c>
      <c r="O34" s="8"/>
      <c r="P34" s="8"/>
      <c r="Q34" s="8"/>
      <c r="R34" s="8"/>
      <c r="S34" s="131"/>
    </row>
    <row r="35" spans="1:19" ht="21.75" x14ac:dyDescent="0.15">
      <c r="A35" s="145"/>
      <c r="B35" s="145"/>
      <c r="C35" s="103">
        <v>30502052</v>
      </c>
      <c r="D35" s="109" t="s">
        <v>152</v>
      </c>
      <c r="E35" s="122">
        <v>2</v>
      </c>
      <c r="F35" s="12">
        <v>32</v>
      </c>
      <c r="G35" s="12">
        <v>32</v>
      </c>
      <c r="H35" s="12">
        <v>0</v>
      </c>
      <c r="I35" s="12">
        <v>0</v>
      </c>
      <c r="J35" s="109" t="s">
        <v>170</v>
      </c>
      <c r="K35" s="8"/>
      <c r="L35" s="8"/>
      <c r="M35" s="8"/>
      <c r="N35" s="12">
        <v>2</v>
      </c>
      <c r="O35" s="8"/>
      <c r="P35" s="8"/>
      <c r="Q35" s="8"/>
      <c r="R35" s="8"/>
      <c r="S35" s="131"/>
    </row>
    <row r="36" spans="1:19" ht="36.75" customHeight="1" x14ac:dyDescent="0.15">
      <c r="A36" s="145"/>
      <c r="B36" s="145"/>
      <c r="C36" s="103">
        <v>30502062</v>
      </c>
      <c r="D36" s="109" t="s">
        <v>153</v>
      </c>
      <c r="E36" s="122">
        <v>2</v>
      </c>
      <c r="F36" s="12">
        <v>32</v>
      </c>
      <c r="G36" s="12">
        <v>32</v>
      </c>
      <c r="H36" s="12">
        <v>0</v>
      </c>
      <c r="I36" s="12">
        <v>0</v>
      </c>
      <c r="J36" s="109" t="s">
        <v>170</v>
      </c>
      <c r="K36" s="8"/>
      <c r="L36" s="8"/>
      <c r="M36" s="8"/>
      <c r="N36" s="12">
        <v>2</v>
      </c>
      <c r="O36" s="8"/>
      <c r="P36" s="8"/>
      <c r="Q36" s="8"/>
      <c r="R36" s="8"/>
      <c r="S36" s="131"/>
    </row>
    <row r="37" spans="1:19" ht="33" x14ac:dyDescent="0.15">
      <c r="A37" s="145"/>
      <c r="B37" s="145"/>
      <c r="C37" s="103">
        <v>30502072</v>
      </c>
      <c r="D37" s="109" t="s">
        <v>154</v>
      </c>
      <c r="E37" s="122">
        <v>2</v>
      </c>
      <c r="F37" s="12">
        <v>32</v>
      </c>
      <c r="G37" s="12">
        <v>32</v>
      </c>
      <c r="H37" s="12">
        <v>0</v>
      </c>
      <c r="I37" s="12">
        <v>0</v>
      </c>
      <c r="J37" s="109" t="s">
        <v>170</v>
      </c>
      <c r="K37" s="8"/>
      <c r="L37" s="8"/>
      <c r="M37" s="8"/>
      <c r="N37" s="12">
        <v>2</v>
      </c>
      <c r="O37" s="8"/>
      <c r="P37" s="8"/>
      <c r="Q37" s="8"/>
      <c r="R37" s="8"/>
      <c r="S37" s="131"/>
    </row>
    <row r="38" spans="1:19" ht="37.5" customHeight="1" x14ac:dyDescent="0.15">
      <c r="A38" s="145"/>
      <c r="B38" s="145"/>
      <c r="C38" s="103">
        <v>30502082</v>
      </c>
      <c r="D38" s="109" t="s">
        <v>155</v>
      </c>
      <c r="E38" s="122">
        <v>2</v>
      </c>
      <c r="F38" s="12">
        <v>32</v>
      </c>
      <c r="G38" s="12">
        <v>32</v>
      </c>
      <c r="H38" s="12">
        <v>0</v>
      </c>
      <c r="I38" s="12">
        <v>0</v>
      </c>
      <c r="J38" s="109" t="s">
        <v>170</v>
      </c>
      <c r="K38" s="8"/>
      <c r="L38" s="8"/>
      <c r="M38" s="8"/>
      <c r="N38" s="12">
        <v>2</v>
      </c>
      <c r="O38" s="8"/>
      <c r="P38" s="8"/>
      <c r="Q38" s="8"/>
      <c r="R38" s="8"/>
      <c r="S38" s="131"/>
    </row>
    <row r="39" spans="1:19" ht="33" x14ac:dyDescent="0.15">
      <c r="A39" s="145"/>
      <c r="B39" s="145"/>
      <c r="C39" s="103">
        <v>30502092</v>
      </c>
      <c r="D39" s="109" t="s">
        <v>156</v>
      </c>
      <c r="E39" s="122">
        <v>2</v>
      </c>
      <c r="F39" s="12">
        <v>32</v>
      </c>
      <c r="G39" s="12">
        <v>32</v>
      </c>
      <c r="H39" s="12">
        <v>0</v>
      </c>
      <c r="I39" s="12">
        <v>0</v>
      </c>
      <c r="J39" s="109" t="s">
        <v>170</v>
      </c>
      <c r="K39" s="8"/>
      <c r="L39" s="8"/>
      <c r="M39" s="8"/>
      <c r="N39" s="12">
        <v>2</v>
      </c>
      <c r="O39" s="8"/>
      <c r="P39" s="8"/>
      <c r="Q39" s="8"/>
      <c r="R39" s="8"/>
      <c r="S39" s="131"/>
    </row>
    <row r="40" spans="1:19" ht="24.95" customHeight="1" x14ac:dyDescent="0.15">
      <c r="A40" s="145"/>
      <c r="B40" s="145"/>
      <c r="C40" s="103">
        <v>33200010</v>
      </c>
      <c r="D40" s="120" t="s">
        <v>164</v>
      </c>
      <c r="E40" s="103">
        <v>2</v>
      </c>
      <c r="F40" s="12">
        <v>32</v>
      </c>
      <c r="G40" s="12">
        <v>32</v>
      </c>
      <c r="H40" s="12">
        <v>0</v>
      </c>
      <c r="I40" s="12">
        <v>0</v>
      </c>
      <c r="J40" s="103" t="s">
        <v>170</v>
      </c>
      <c r="K40" s="8"/>
      <c r="L40" s="8"/>
      <c r="M40" s="8"/>
      <c r="N40" s="12">
        <v>2</v>
      </c>
      <c r="O40" s="8"/>
      <c r="P40" s="8"/>
      <c r="Q40" s="8"/>
      <c r="R40" s="8"/>
      <c r="S40" s="131"/>
    </row>
    <row r="41" spans="1:19" ht="21.75" x14ac:dyDescent="0.15">
      <c r="A41" s="146"/>
      <c r="B41" s="146"/>
      <c r="C41" s="117" t="s">
        <v>143</v>
      </c>
      <c r="D41" s="110" t="s">
        <v>165</v>
      </c>
      <c r="E41" s="122"/>
      <c r="F41" s="12">
        <v>32</v>
      </c>
      <c r="G41" s="12">
        <v>32</v>
      </c>
      <c r="H41" s="12">
        <v>0</v>
      </c>
      <c r="I41" s="12">
        <v>0</v>
      </c>
      <c r="J41" s="117"/>
      <c r="K41" s="8"/>
      <c r="L41" s="8"/>
      <c r="M41" s="8"/>
      <c r="N41" s="12">
        <v>2</v>
      </c>
      <c r="O41" s="8"/>
      <c r="P41" s="8"/>
      <c r="Q41" s="8"/>
      <c r="R41" s="8"/>
      <c r="S41" s="131"/>
    </row>
    <row r="42" spans="1:19" ht="24.95" customHeight="1" x14ac:dyDescent="0.15">
      <c r="A42" s="144" t="s">
        <v>13</v>
      </c>
      <c r="B42" s="144" t="s">
        <v>20</v>
      </c>
      <c r="C42" s="118" t="s">
        <v>144</v>
      </c>
      <c r="D42" s="109" t="s">
        <v>166</v>
      </c>
      <c r="E42" s="122"/>
      <c r="F42" s="12"/>
      <c r="G42" s="12"/>
      <c r="H42" s="12"/>
      <c r="I42" s="12"/>
      <c r="J42" s="117"/>
      <c r="K42" s="8">
        <v>2</v>
      </c>
      <c r="L42" s="8"/>
      <c r="M42" s="8"/>
      <c r="N42" s="8"/>
      <c r="O42" s="8"/>
      <c r="P42" s="12"/>
      <c r="Q42" s="8"/>
      <c r="R42" s="8"/>
      <c r="S42" s="149" t="s">
        <v>22</v>
      </c>
    </row>
    <row r="43" spans="1:19" ht="24.95" customHeight="1" x14ac:dyDescent="0.15">
      <c r="A43" s="145"/>
      <c r="B43" s="145"/>
      <c r="C43" s="118" t="s">
        <v>145</v>
      </c>
      <c r="D43" s="121" t="s">
        <v>167</v>
      </c>
      <c r="E43" s="122"/>
      <c r="F43" s="12"/>
      <c r="G43" s="12"/>
      <c r="H43" s="12"/>
      <c r="I43" s="12"/>
      <c r="J43" s="117"/>
      <c r="K43" s="8"/>
      <c r="L43" s="8"/>
      <c r="M43" s="8"/>
      <c r="N43" s="8"/>
      <c r="O43" s="8"/>
      <c r="P43" s="12"/>
      <c r="Q43" s="8"/>
      <c r="R43" s="8"/>
      <c r="S43" s="149"/>
    </row>
    <row r="44" spans="1:19" ht="24.95" customHeight="1" x14ac:dyDescent="0.15">
      <c r="A44" s="145"/>
      <c r="B44" s="145"/>
      <c r="C44" s="118" t="s">
        <v>146</v>
      </c>
      <c r="D44" s="109" t="s">
        <v>168</v>
      </c>
      <c r="E44" s="122"/>
      <c r="F44" s="12"/>
      <c r="G44" s="12"/>
      <c r="H44" s="12"/>
      <c r="I44" s="12"/>
      <c r="J44" s="117"/>
      <c r="K44" s="8"/>
      <c r="L44" s="8"/>
      <c r="M44" s="8"/>
      <c r="N44" s="8"/>
      <c r="O44" s="8"/>
      <c r="P44" s="12"/>
      <c r="Q44" s="8"/>
      <c r="R44" s="8"/>
      <c r="S44" s="149"/>
    </row>
    <row r="45" spans="1:19" ht="24.95" customHeight="1" x14ac:dyDescent="0.15">
      <c r="A45" s="145"/>
      <c r="B45" s="145"/>
      <c r="C45" s="119" t="s">
        <v>147</v>
      </c>
      <c r="D45" s="109" t="s">
        <v>169</v>
      </c>
      <c r="E45" s="122"/>
      <c r="F45" s="12"/>
      <c r="G45" s="12"/>
      <c r="H45" s="12"/>
      <c r="I45" s="12"/>
      <c r="J45" s="118"/>
      <c r="K45" s="8"/>
      <c r="L45" s="8"/>
      <c r="M45" s="8"/>
      <c r="N45" s="8"/>
      <c r="O45" s="8"/>
      <c r="P45" s="12"/>
      <c r="Q45" s="8"/>
      <c r="R45" s="8"/>
      <c r="S45" s="149"/>
    </row>
    <row r="46" spans="1:19" s="24" customFormat="1" ht="16.5" customHeight="1" x14ac:dyDescent="0.15">
      <c r="A46" s="145"/>
      <c r="B46" s="146"/>
      <c r="C46" s="147" t="s">
        <v>23</v>
      </c>
      <c r="D46" s="148"/>
      <c r="E46" s="38">
        <v>16</v>
      </c>
      <c r="F46" s="38">
        <v>128</v>
      </c>
      <c r="G46" s="38">
        <v>128</v>
      </c>
      <c r="H46" s="38">
        <v>0</v>
      </c>
      <c r="I46" s="38">
        <v>0</v>
      </c>
      <c r="J46" s="55"/>
      <c r="K46" s="56"/>
      <c r="L46" s="56"/>
      <c r="M46" s="56"/>
      <c r="N46" s="56"/>
      <c r="O46" s="56"/>
      <c r="P46" s="38"/>
      <c r="Q46" s="56"/>
      <c r="R46" s="56"/>
      <c r="S46" s="65"/>
    </row>
    <row r="47" spans="1:19" s="23" customFormat="1" ht="15.95" customHeight="1" x14ac:dyDescent="0.15">
      <c r="A47" s="146"/>
      <c r="B47" s="134" t="s">
        <v>24</v>
      </c>
      <c r="C47" s="151"/>
      <c r="D47" s="135"/>
      <c r="E47" s="37">
        <f>E23+E46</f>
        <v>58</v>
      </c>
      <c r="F47" s="39">
        <f>F23+F46</f>
        <v>892</v>
      </c>
      <c r="G47" s="37">
        <f>G23+G46</f>
        <v>852</v>
      </c>
      <c r="H47" s="37">
        <f>H23+H46</f>
        <v>0</v>
      </c>
      <c r="I47" s="37">
        <f>I23+I46</f>
        <v>40</v>
      </c>
      <c r="J47" s="54"/>
      <c r="K47" s="37">
        <f t="shared" ref="K47:R47" si="1">K23+K46</f>
        <v>14.5</v>
      </c>
      <c r="L47" s="37">
        <f t="shared" si="1"/>
        <v>17</v>
      </c>
      <c r="M47" s="37">
        <f t="shared" si="1"/>
        <v>8</v>
      </c>
      <c r="N47" s="37">
        <f t="shared" si="1"/>
        <v>6</v>
      </c>
      <c r="O47" s="37">
        <f t="shared" si="1"/>
        <v>0</v>
      </c>
      <c r="P47" s="37">
        <f t="shared" si="1"/>
        <v>0</v>
      </c>
      <c r="Q47" s="37">
        <f t="shared" si="1"/>
        <v>0</v>
      </c>
      <c r="R47" s="37">
        <f t="shared" si="1"/>
        <v>0</v>
      </c>
      <c r="S47" s="37"/>
    </row>
    <row r="48" spans="1:19" s="23" customFormat="1" ht="24.95" customHeight="1" x14ac:dyDescent="0.15">
      <c r="A48" s="136" t="s">
        <v>25</v>
      </c>
      <c r="B48" s="136" t="s">
        <v>14</v>
      </c>
      <c r="C48" s="40">
        <v>10105360</v>
      </c>
      <c r="D48" s="41" t="s">
        <v>26</v>
      </c>
      <c r="E48" s="12">
        <v>1</v>
      </c>
      <c r="F48" s="12">
        <v>16</v>
      </c>
      <c r="G48" s="12">
        <v>16</v>
      </c>
      <c r="H48" s="12">
        <v>0</v>
      </c>
      <c r="I48" s="12">
        <v>0</v>
      </c>
      <c r="J48" s="50" t="s">
        <v>15</v>
      </c>
      <c r="K48" s="8">
        <v>2</v>
      </c>
      <c r="L48" s="48"/>
      <c r="M48" s="48"/>
      <c r="N48" s="48"/>
      <c r="O48" s="48"/>
      <c r="P48" s="48"/>
      <c r="Q48" s="48"/>
      <c r="R48" s="48"/>
      <c r="S48" s="37"/>
    </row>
    <row r="49" spans="1:23" s="25" customFormat="1" ht="24.95" customHeight="1" x14ac:dyDescent="0.15">
      <c r="A49" s="136"/>
      <c r="B49" s="136"/>
      <c r="C49" s="89" t="s">
        <v>27</v>
      </c>
      <c r="D49" s="42" t="s">
        <v>28</v>
      </c>
      <c r="E49" s="12">
        <v>3</v>
      </c>
      <c r="F49" s="12">
        <v>48</v>
      </c>
      <c r="G49" s="12">
        <v>48</v>
      </c>
      <c r="H49" s="12"/>
      <c r="I49" s="12">
        <v>0</v>
      </c>
      <c r="J49" s="90" t="s">
        <v>17</v>
      </c>
      <c r="K49" s="12">
        <v>3</v>
      </c>
      <c r="L49" s="5"/>
      <c r="M49" s="8"/>
      <c r="N49" s="8"/>
      <c r="O49" s="8"/>
      <c r="P49" s="8"/>
      <c r="Q49" s="8"/>
      <c r="R49" s="5"/>
      <c r="S49" s="150" t="s">
        <v>29</v>
      </c>
      <c r="T49" s="66"/>
      <c r="U49" s="66"/>
      <c r="V49" s="66"/>
      <c r="W49" s="66"/>
    </row>
    <row r="50" spans="1:23" s="25" customFormat="1" ht="24.95" customHeight="1" x14ac:dyDescent="0.15">
      <c r="A50" s="136"/>
      <c r="B50" s="136"/>
      <c r="C50" s="89" t="s">
        <v>30</v>
      </c>
      <c r="D50" s="43" t="s">
        <v>31</v>
      </c>
      <c r="E50" s="12">
        <v>3</v>
      </c>
      <c r="F50" s="12">
        <v>48</v>
      </c>
      <c r="G50" s="12">
        <v>32</v>
      </c>
      <c r="H50" s="12"/>
      <c r="I50" s="12">
        <v>16</v>
      </c>
      <c r="J50" s="90" t="s">
        <v>17</v>
      </c>
      <c r="K50" s="8"/>
      <c r="L50" s="10"/>
      <c r="M50" s="57"/>
      <c r="N50" s="8">
        <v>3</v>
      </c>
      <c r="O50" s="8"/>
      <c r="P50" s="8"/>
      <c r="Q50" s="8"/>
      <c r="R50" s="8"/>
      <c r="S50" s="150"/>
    </row>
    <row r="51" spans="1:23" s="25" customFormat="1" ht="24.95" customHeight="1" x14ac:dyDescent="0.15">
      <c r="A51" s="136"/>
      <c r="B51" s="136"/>
      <c r="C51" s="44">
        <v>10104490</v>
      </c>
      <c r="D51" s="45" t="s">
        <v>174</v>
      </c>
      <c r="E51" s="46">
        <v>3</v>
      </c>
      <c r="F51" s="46">
        <v>48</v>
      </c>
      <c r="G51" s="46">
        <v>32</v>
      </c>
      <c r="H51" s="12"/>
      <c r="I51" s="46">
        <v>16</v>
      </c>
      <c r="J51" s="91" t="s">
        <v>17</v>
      </c>
      <c r="K51" s="58"/>
      <c r="L51" s="46">
        <v>3</v>
      </c>
      <c r="M51" s="46"/>
      <c r="N51" s="46"/>
      <c r="O51" s="46"/>
      <c r="P51" s="46"/>
      <c r="Q51" s="46"/>
      <c r="R51" s="46"/>
      <c r="S51" s="150"/>
    </row>
    <row r="52" spans="1:23" s="25" customFormat="1" ht="35.1" customHeight="1" x14ac:dyDescent="0.15">
      <c r="A52" s="136"/>
      <c r="B52" s="136"/>
      <c r="C52" s="8">
        <v>30100170</v>
      </c>
      <c r="D52" s="42" t="s">
        <v>32</v>
      </c>
      <c r="E52" s="12">
        <v>3</v>
      </c>
      <c r="F52" s="12">
        <v>48</v>
      </c>
      <c r="G52" s="12">
        <v>36</v>
      </c>
      <c r="H52" s="12"/>
      <c r="I52" s="12">
        <v>12</v>
      </c>
      <c r="J52" s="90" t="s">
        <v>15</v>
      </c>
      <c r="K52" s="59"/>
      <c r="L52" s="12">
        <v>3</v>
      </c>
      <c r="M52" s="59"/>
      <c r="N52" s="8"/>
      <c r="O52" s="8"/>
      <c r="P52" s="8"/>
      <c r="Q52" s="8"/>
      <c r="R52" s="59"/>
      <c r="S52" s="150"/>
    </row>
    <row r="53" spans="1:23" s="25" customFormat="1" ht="35.1" customHeight="1" x14ac:dyDescent="0.15">
      <c r="A53" s="136"/>
      <c r="B53" s="136"/>
      <c r="C53" s="8">
        <v>10101140</v>
      </c>
      <c r="D53" s="42" t="s">
        <v>33</v>
      </c>
      <c r="E53" s="12">
        <v>3</v>
      </c>
      <c r="F53" s="12">
        <v>48</v>
      </c>
      <c r="G53" s="12">
        <v>24</v>
      </c>
      <c r="H53" s="38">
        <v>0</v>
      </c>
      <c r="I53" s="12">
        <v>24</v>
      </c>
      <c r="J53" s="90" t="s">
        <v>17</v>
      </c>
      <c r="K53" s="8"/>
      <c r="L53" s="8"/>
      <c r="M53" s="12">
        <v>3</v>
      </c>
      <c r="N53" s="8"/>
      <c r="O53" s="8"/>
      <c r="P53" s="8"/>
      <c r="Q53" s="8"/>
      <c r="R53" s="8"/>
      <c r="S53" s="150"/>
    </row>
    <row r="54" spans="1:23" s="25" customFormat="1" ht="35.1" customHeight="1" x14ac:dyDescent="0.15">
      <c r="A54" s="136"/>
      <c r="B54" s="136"/>
      <c r="C54" s="44">
        <v>10105450</v>
      </c>
      <c r="D54" s="42" t="s">
        <v>34</v>
      </c>
      <c r="E54" s="44">
        <v>3</v>
      </c>
      <c r="F54" s="44">
        <v>48</v>
      </c>
      <c r="G54" s="44">
        <v>16</v>
      </c>
      <c r="H54" s="37">
        <f>H33+H53</f>
        <v>0</v>
      </c>
      <c r="I54" s="44">
        <v>24</v>
      </c>
      <c r="J54" s="91" t="s">
        <v>15</v>
      </c>
      <c r="K54" s="44"/>
      <c r="L54" s="44"/>
      <c r="M54" s="44">
        <v>3</v>
      </c>
      <c r="N54" s="44"/>
      <c r="O54" s="44"/>
      <c r="P54" s="44"/>
      <c r="Q54" s="44"/>
      <c r="R54" s="44"/>
      <c r="S54" s="150"/>
    </row>
    <row r="55" spans="1:23" s="25" customFormat="1" ht="27.75" customHeight="1" x14ac:dyDescent="0.15">
      <c r="A55" s="136"/>
      <c r="B55" s="136"/>
      <c r="C55" s="44">
        <v>10102380</v>
      </c>
      <c r="D55" s="42" t="s">
        <v>35</v>
      </c>
      <c r="E55" s="8">
        <v>3</v>
      </c>
      <c r="F55" s="8">
        <v>48</v>
      </c>
      <c r="G55" s="8">
        <v>32</v>
      </c>
      <c r="H55" s="12">
        <v>0</v>
      </c>
      <c r="I55" s="8">
        <v>16</v>
      </c>
      <c r="J55" s="91" t="s">
        <v>15</v>
      </c>
      <c r="K55" s="8"/>
      <c r="L55" s="8"/>
      <c r="M55" s="8">
        <v>3</v>
      </c>
      <c r="N55" s="46"/>
      <c r="O55" s="46"/>
      <c r="P55" s="46"/>
      <c r="Q55" s="46"/>
      <c r="R55" s="46"/>
      <c r="S55" s="150"/>
    </row>
    <row r="56" spans="1:23" s="25" customFormat="1" ht="27.75" customHeight="1" x14ac:dyDescent="0.15">
      <c r="A56" s="136"/>
      <c r="B56" s="136"/>
      <c r="C56" s="92" t="s">
        <v>36</v>
      </c>
      <c r="D56" s="42" t="s">
        <v>37</v>
      </c>
      <c r="E56" s="10">
        <v>2</v>
      </c>
      <c r="F56" s="10">
        <v>32</v>
      </c>
      <c r="G56" s="10">
        <v>32</v>
      </c>
      <c r="H56" s="12">
        <v>0</v>
      </c>
      <c r="I56" s="10">
        <v>0</v>
      </c>
      <c r="J56" s="93" t="s">
        <v>15</v>
      </c>
      <c r="K56" s="47"/>
      <c r="L56" s="47"/>
      <c r="M56" s="8"/>
      <c r="N56" s="10">
        <v>2</v>
      </c>
      <c r="O56" s="47"/>
      <c r="P56" s="8"/>
      <c r="Q56" s="47"/>
      <c r="R56" s="47"/>
      <c r="S56" s="150"/>
    </row>
    <row r="57" spans="1:23" s="25" customFormat="1" ht="26.25" customHeight="1" x14ac:dyDescent="0.15">
      <c r="A57" s="136"/>
      <c r="B57" s="136"/>
      <c r="C57" s="89" t="s">
        <v>38</v>
      </c>
      <c r="D57" s="42" t="s">
        <v>39</v>
      </c>
      <c r="E57" s="12">
        <v>3</v>
      </c>
      <c r="F57" s="12">
        <v>48</v>
      </c>
      <c r="G57" s="12">
        <v>48</v>
      </c>
      <c r="H57" s="46">
        <v>0</v>
      </c>
      <c r="I57" s="12">
        <v>0</v>
      </c>
      <c r="J57" s="90" t="s">
        <v>17</v>
      </c>
      <c r="K57" s="8"/>
      <c r="L57" s="44"/>
      <c r="M57" s="59"/>
      <c r="N57" s="8"/>
      <c r="O57" s="59">
        <v>3</v>
      </c>
      <c r="P57" s="12"/>
      <c r="Q57" s="8"/>
      <c r="R57" s="8"/>
      <c r="S57" s="150"/>
    </row>
    <row r="58" spans="1:23" s="25" customFormat="1" ht="24.95" customHeight="1" x14ac:dyDescent="0.15">
      <c r="A58" s="136"/>
      <c r="B58" s="136"/>
      <c r="C58" s="46">
        <v>10105460</v>
      </c>
      <c r="D58" s="42" t="s">
        <v>40</v>
      </c>
      <c r="E58" s="12">
        <v>2.5</v>
      </c>
      <c r="F58" s="12">
        <v>40</v>
      </c>
      <c r="G58" s="12">
        <v>32</v>
      </c>
      <c r="H58" s="12">
        <v>0</v>
      </c>
      <c r="I58" s="12">
        <v>8</v>
      </c>
      <c r="J58" s="50" t="s">
        <v>17</v>
      </c>
      <c r="K58" s="8"/>
      <c r="L58" s="8"/>
      <c r="M58" s="8"/>
      <c r="N58" s="12"/>
      <c r="O58" s="12">
        <v>3</v>
      </c>
      <c r="P58" s="9"/>
      <c r="Q58" s="9"/>
      <c r="R58" s="9"/>
      <c r="S58" s="150"/>
    </row>
    <row r="59" spans="1:23" s="25" customFormat="1" ht="24.95" customHeight="1" x14ac:dyDescent="0.15">
      <c r="A59" s="136"/>
      <c r="B59" s="136"/>
      <c r="C59" s="8">
        <v>10103580</v>
      </c>
      <c r="D59" s="115" t="s">
        <v>178</v>
      </c>
      <c r="E59" s="12">
        <v>1</v>
      </c>
      <c r="F59" s="12">
        <v>16</v>
      </c>
      <c r="G59" s="12">
        <v>8</v>
      </c>
      <c r="H59" s="12">
        <v>0</v>
      </c>
      <c r="I59" s="12">
        <v>8</v>
      </c>
      <c r="J59" s="50" t="s">
        <v>15</v>
      </c>
      <c r="K59" s="8"/>
      <c r="L59" s="8"/>
      <c r="M59" s="8"/>
      <c r="N59" s="12"/>
      <c r="O59" s="12"/>
      <c r="P59" s="9">
        <v>1</v>
      </c>
      <c r="Q59" s="9"/>
      <c r="R59" s="9"/>
      <c r="S59" s="150"/>
    </row>
    <row r="60" spans="1:23" s="25" customFormat="1" ht="38.25" customHeight="1" x14ac:dyDescent="0.15">
      <c r="A60" s="136"/>
      <c r="B60" s="136"/>
      <c r="C60" s="8">
        <v>10104080</v>
      </c>
      <c r="D60" s="45" t="s">
        <v>41</v>
      </c>
      <c r="E60" s="8">
        <v>3</v>
      </c>
      <c r="F60" s="8">
        <v>48</v>
      </c>
      <c r="G60" s="8">
        <v>48</v>
      </c>
      <c r="H60" s="12">
        <v>0</v>
      </c>
      <c r="I60" s="8">
        <v>0</v>
      </c>
      <c r="J60" s="50" t="s">
        <v>17</v>
      </c>
      <c r="K60" s="8"/>
      <c r="L60" s="8"/>
      <c r="M60" s="8"/>
      <c r="N60" s="8">
        <v>3</v>
      </c>
      <c r="O60" s="12"/>
      <c r="P60" s="60"/>
      <c r="Q60" s="60"/>
      <c r="R60" s="60"/>
      <c r="S60" s="150"/>
    </row>
    <row r="61" spans="1:23" s="26" customFormat="1" ht="15.95" customHeight="1" x14ac:dyDescent="0.15">
      <c r="A61" s="136"/>
      <c r="B61" s="136"/>
      <c r="C61" s="152" t="s">
        <v>42</v>
      </c>
      <c r="D61" s="152"/>
      <c r="E61" s="48">
        <f>SUM(E48:E60)</f>
        <v>33.5</v>
      </c>
      <c r="F61" s="48">
        <f t="shared" ref="F61:H61" si="2">SUM(F48:F60)</f>
        <v>536</v>
      </c>
      <c r="G61" s="48">
        <f t="shared" si="2"/>
        <v>404</v>
      </c>
      <c r="H61" s="48">
        <f t="shared" si="2"/>
        <v>0</v>
      </c>
      <c r="I61" s="48">
        <f t="shared" ref="I61" si="3">SUM(I48:I60)</f>
        <v>124</v>
      </c>
      <c r="J61" s="48">
        <f t="shared" ref="J61:K61" si="4">SUM(J48:J60)</f>
        <v>0</v>
      </c>
      <c r="K61" s="48">
        <f t="shared" si="4"/>
        <v>5</v>
      </c>
      <c r="L61" s="48">
        <f t="shared" ref="L61" si="5">SUM(L48:L60)</f>
        <v>6</v>
      </c>
      <c r="M61" s="48">
        <f t="shared" ref="M61:N61" si="6">SUM(M48:M60)</f>
        <v>9</v>
      </c>
      <c r="N61" s="48">
        <f t="shared" si="6"/>
        <v>8</v>
      </c>
      <c r="O61" s="48">
        <f t="shared" ref="O61" si="7">SUM(O48:O60)</f>
        <v>6</v>
      </c>
      <c r="P61" s="48">
        <f t="shared" ref="P61:Q61" si="8">SUM(P48:P60)</f>
        <v>1</v>
      </c>
      <c r="Q61" s="48">
        <f t="shared" si="8"/>
        <v>0</v>
      </c>
      <c r="R61" s="48">
        <f t="shared" ref="R61" si="9">SUM(R48:R60)</f>
        <v>0</v>
      </c>
      <c r="S61" s="67"/>
    </row>
    <row r="62" spans="1:23" s="25" customFormat="1" ht="42.75" customHeight="1" x14ac:dyDescent="0.15">
      <c r="A62" s="136" t="s">
        <v>43</v>
      </c>
      <c r="B62" s="136" t="s">
        <v>14</v>
      </c>
      <c r="C62" s="8">
        <v>10105470</v>
      </c>
      <c r="D62" s="94" t="s">
        <v>44</v>
      </c>
      <c r="E62" s="46">
        <v>2</v>
      </c>
      <c r="F62" s="44">
        <v>32</v>
      </c>
      <c r="G62" s="44">
        <v>16</v>
      </c>
      <c r="H62" s="10">
        <v>0</v>
      </c>
      <c r="I62" s="44">
        <v>16</v>
      </c>
      <c r="J62" s="95" t="s">
        <v>45</v>
      </c>
      <c r="K62" s="58"/>
      <c r="L62" s="58"/>
      <c r="M62" s="58"/>
      <c r="N62" s="8"/>
      <c r="O62" s="46"/>
      <c r="P62" s="46">
        <v>2</v>
      </c>
      <c r="Q62" s="46"/>
      <c r="R62" s="8"/>
      <c r="S62" s="150" t="s">
        <v>29</v>
      </c>
    </row>
    <row r="63" spans="1:23" s="25" customFormat="1" ht="41.25" customHeight="1" x14ac:dyDescent="0.15">
      <c r="A63" s="136"/>
      <c r="B63" s="136"/>
      <c r="C63" s="8">
        <v>10105480</v>
      </c>
      <c r="D63" s="94" t="s">
        <v>46</v>
      </c>
      <c r="E63" s="4">
        <v>2</v>
      </c>
      <c r="F63" s="68">
        <v>32</v>
      </c>
      <c r="G63" s="68">
        <v>16</v>
      </c>
      <c r="H63" s="12">
        <v>0</v>
      </c>
      <c r="I63" s="44">
        <v>16</v>
      </c>
      <c r="J63" s="95" t="s">
        <v>45</v>
      </c>
      <c r="K63" s="46"/>
      <c r="L63" s="46"/>
      <c r="M63" s="46">
        <v>2</v>
      </c>
      <c r="N63" s="46"/>
      <c r="O63" s="46"/>
      <c r="P63" s="46"/>
      <c r="Q63" s="46"/>
      <c r="R63" s="8"/>
      <c r="S63" s="150"/>
    </row>
    <row r="64" spans="1:23" s="25" customFormat="1" ht="29.25" customHeight="1" x14ac:dyDescent="0.15">
      <c r="A64" s="136"/>
      <c r="B64" s="136"/>
      <c r="C64" s="8">
        <v>10101210</v>
      </c>
      <c r="D64" s="43" t="s">
        <v>47</v>
      </c>
      <c r="E64" s="44">
        <v>2</v>
      </c>
      <c r="F64" s="44">
        <v>32</v>
      </c>
      <c r="G64" s="44">
        <v>20</v>
      </c>
      <c r="H64" s="12">
        <v>0</v>
      </c>
      <c r="I64" s="44">
        <v>12</v>
      </c>
      <c r="J64" s="95" t="s">
        <v>45</v>
      </c>
      <c r="K64" s="46"/>
      <c r="L64" s="46"/>
      <c r="M64" s="46"/>
      <c r="N64" s="46"/>
      <c r="O64" s="44">
        <v>3</v>
      </c>
      <c r="P64" s="46"/>
      <c r="Q64" s="5"/>
      <c r="R64" s="8"/>
      <c r="S64" s="150"/>
    </row>
    <row r="65" spans="1:19" s="25" customFormat="1" ht="35.1" customHeight="1" x14ac:dyDescent="0.15">
      <c r="A65" s="136"/>
      <c r="B65" s="136"/>
      <c r="C65" s="47">
        <v>10105490</v>
      </c>
      <c r="D65" s="69" t="s">
        <v>48</v>
      </c>
      <c r="E65" s="68">
        <v>4</v>
      </c>
      <c r="F65" s="68">
        <v>64</v>
      </c>
      <c r="G65" s="46">
        <v>32</v>
      </c>
      <c r="H65" s="8">
        <v>0</v>
      </c>
      <c r="I65" s="46">
        <v>32</v>
      </c>
      <c r="J65" s="77" t="s">
        <v>17</v>
      </c>
      <c r="K65" s="46"/>
      <c r="L65" s="46"/>
      <c r="M65" s="46"/>
      <c r="N65" s="46">
        <v>4</v>
      </c>
      <c r="O65" s="46"/>
      <c r="P65" s="46"/>
      <c r="Q65" s="46"/>
      <c r="R65" s="47"/>
      <c r="S65" s="150"/>
    </row>
    <row r="66" spans="1:19" s="25" customFormat="1" ht="35.1" customHeight="1" x14ac:dyDescent="0.15">
      <c r="A66" s="136"/>
      <c r="B66" s="136"/>
      <c r="C66" s="47">
        <v>10105500</v>
      </c>
      <c r="D66" s="94" t="s">
        <v>49</v>
      </c>
      <c r="E66" s="44">
        <v>3</v>
      </c>
      <c r="F66" s="44">
        <v>48</v>
      </c>
      <c r="G66" s="44">
        <v>32</v>
      </c>
      <c r="H66" s="44">
        <v>0</v>
      </c>
      <c r="I66" s="44">
        <v>16</v>
      </c>
      <c r="J66" s="95" t="s">
        <v>17</v>
      </c>
      <c r="K66" s="58"/>
      <c r="L66" s="44"/>
      <c r="M66" s="58"/>
      <c r="N66" s="46"/>
      <c r="O66" s="46"/>
      <c r="P66" s="46">
        <v>3</v>
      </c>
      <c r="Q66" s="46"/>
      <c r="R66" s="47"/>
      <c r="S66" s="150"/>
    </row>
    <row r="67" spans="1:19" s="25" customFormat="1" ht="35.1" customHeight="1" x14ac:dyDescent="0.15">
      <c r="A67" s="136"/>
      <c r="B67" s="136"/>
      <c r="C67" s="89" t="s">
        <v>50</v>
      </c>
      <c r="D67" s="43" t="s">
        <v>51</v>
      </c>
      <c r="E67" s="12">
        <v>2</v>
      </c>
      <c r="F67" s="12">
        <v>32</v>
      </c>
      <c r="G67" s="12">
        <v>32</v>
      </c>
      <c r="H67" s="12">
        <v>0</v>
      </c>
      <c r="I67" s="12">
        <v>0</v>
      </c>
      <c r="J67" s="95" t="s">
        <v>17</v>
      </c>
      <c r="K67" s="8"/>
      <c r="L67" s="8"/>
      <c r="M67" s="8"/>
      <c r="N67" s="8"/>
      <c r="O67" s="8">
        <v>2</v>
      </c>
      <c r="P67" s="12"/>
      <c r="Q67" s="8"/>
      <c r="R67" s="8"/>
      <c r="S67" s="150"/>
    </row>
    <row r="68" spans="1:19" s="25" customFormat="1" ht="24.95" customHeight="1" x14ac:dyDescent="0.15">
      <c r="A68" s="136"/>
      <c r="B68" s="136"/>
      <c r="C68" s="47">
        <v>10100350</v>
      </c>
      <c r="D68" s="70" t="s">
        <v>52</v>
      </c>
      <c r="E68" s="44">
        <v>2</v>
      </c>
      <c r="F68" s="44">
        <v>32</v>
      </c>
      <c r="G68" s="44">
        <v>32</v>
      </c>
      <c r="H68" s="44">
        <v>0</v>
      </c>
      <c r="I68" s="44">
        <v>0</v>
      </c>
      <c r="J68" s="95" t="s">
        <v>15</v>
      </c>
      <c r="K68" s="58"/>
      <c r="L68" s="58"/>
      <c r="M68" s="46"/>
      <c r="N68" s="46"/>
      <c r="O68" s="78"/>
      <c r="P68" s="58"/>
      <c r="Q68" s="44">
        <v>2</v>
      </c>
      <c r="R68" s="84"/>
      <c r="S68" s="150"/>
    </row>
    <row r="69" spans="1:19" s="26" customFormat="1" ht="15.95" customHeight="1" x14ac:dyDescent="0.15">
      <c r="A69" s="136"/>
      <c r="B69" s="136"/>
      <c r="C69" s="134" t="s">
        <v>53</v>
      </c>
      <c r="D69" s="135"/>
      <c r="E69" s="48">
        <f>SUM(E62:E68)</f>
        <v>17</v>
      </c>
      <c r="F69" s="48">
        <f>SUM(F62:F68)</f>
        <v>272</v>
      </c>
      <c r="G69" s="48">
        <f t="shared" ref="G69:I69" si="10">SUM(G62:G62)+SUM(G65:G68)</f>
        <v>144</v>
      </c>
      <c r="H69" s="48">
        <f t="shared" si="10"/>
        <v>0</v>
      </c>
      <c r="I69" s="48">
        <f t="shared" si="10"/>
        <v>64</v>
      </c>
      <c r="J69" s="79"/>
      <c r="K69" s="48">
        <f>SUM(K62:K62)+SUM(K65:K68)</f>
        <v>0</v>
      </c>
      <c r="L69" s="48">
        <f t="shared" ref="L69:R69" si="11">SUM(L62:L68)</f>
        <v>0</v>
      </c>
      <c r="M69" s="48">
        <f t="shared" si="11"/>
        <v>2</v>
      </c>
      <c r="N69" s="48">
        <f t="shared" si="11"/>
        <v>4</v>
      </c>
      <c r="O69" s="48">
        <f t="shared" si="11"/>
        <v>5</v>
      </c>
      <c r="P69" s="48">
        <f t="shared" si="11"/>
        <v>5</v>
      </c>
      <c r="Q69" s="48">
        <f t="shared" si="11"/>
        <v>2</v>
      </c>
      <c r="R69" s="48">
        <f t="shared" si="11"/>
        <v>0</v>
      </c>
      <c r="S69" s="85"/>
    </row>
    <row r="70" spans="1:19" ht="35.1" customHeight="1" x14ac:dyDescent="0.15">
      <c r="A70" s="144" t="s">
        <v>43</v>
      </c>
      <c r="B70" s="144" t="s">
        <v>20</v>
      </c>
      <c r="C70" s="47">
        <v>30105020</v>
      </c>
      <c r="D70" s="42" t="s">
        <v>54</v>
      </c>
      <c r="E70" s="44">
        <v>2</v>
      </c>
      <c r="F70" s="44">
        <v>32</v>
      </c>
      <c r="G70" s="44">
        <v>32</v>
      </c>
      <c r="H70" s="46"/>
      <c r="I70" s="44">
        <v>0</v>
      </c>
      <c r="J70" s="90" t="s">
        <v>45</v>
      </c>
      <c r="K70" s="58"/>
      <c r="L70" s="58"/>
      <c r="M70" s="58"/>
      <c r="N70" s="58"/>
      <c r="O70" s="46"/>
      <c r="P70" s="46">
        <v>2</v>
      </c>
      <c r="Q70" s="8"/>
      <c r="R70" s="8"/>
      <c r="S70" s="136" t="s">
        <v>55</v>
      </c>
    </row>
    <row r="71" spans="1:19" ht="35.1" customHeight="1" x14ac:dyDescent="0.15">
      <c r="A71" s="145"/>
      <c r="B71" s="145"/>
      <c r="C71" s="46">
        <v>30103550</v>
      </c>
      <c r="D71" s="49" t="s">
        <v>56</v>
      </c>
      <c r="E71" s="44">
        <v>1</v>
      </c>
      <c r="F71" s="44">
        <v>16</v>
      </c>
      <c r="G71" s="44">
        <v>16</v>
      </c>
      <c r="H71" s="44">
        <v>0</v>
      </c>
      <c r="I71" s="44">
        <v>0</v>
      </c>
      <c r="J71" s="95" t="s">
        <v>15</v>
      </c>
      <c r="K71" s="46">
        <v>1</v>
      </c>
      <c r="L71" s="46"/>
      <c r="M71" s="58"/>
      <c r="N71" s="46"/>
      <c r="O71" s="46"/>
      <c r="P71" s="58"/>
      <c r="Q71" s="46"/>
      <c r="R71" s="13"/>
      <c r="S71" s="136"/>
    </row>
    <row r="72" spans="1:19" ht="24.95" customHeight="1" x14ac:dyDescent="0.15">
      <c r="A72" s="145"/>
      <c r="B72" s="145"/>
      <c r="C72" s="46">
        <v>30101320</v>
      </c>
      <c r="D72" s="70" t="s">
        <v>57</v>
      </c>
      <c r="E72" s="44">
        <v>2</v>
      </c>
      <c r="F72" s="44">
        <v>32</v>
      </c>
      <c r="G72" s="44">
        <v>32</v>
      </c>
      <c r="H72" s="8"/>
      <c r="I72" s="44">
        <v>0</v>
      </c>
      <c r="J72" s="95" t="s">
        <v>15</v>
      </c>
      <c r="K72" s="46"/>
      <c r="L72" s="46"/>
      <c r="M72" s="58"/>
      <c r="N72" s="46"/>
      <c r="O72" s="46"/>
      <c r="P72" s="58"/>
      <c r="Q72" s="46">
        <v>2</v>
      </c>
      <c r="R72" s="13"/>
      <c r="S72" s="136"/>
    </row>
    <row r="73" spans="1:19" ht="51.75" customHeight="1" x14ac:dyDescent="0.15">
      <c r="A73" s="145"/>
      <c r="B73" s="145"/>
      <c r="C73" s="46">
        <v>30104230</v>
      </c>
      <c r="D73" s="130" t="s">
        <v>177</v>
      </c>
      <c r="E73" s="71">
        <v>1</v>
      </c>
      <c r="F73" s="71">
        <v>16</v>
      </c>
      <c r="G73" s="71">
        <v>8</v>
      </c>
      <c r="H73" s="72"/>
      <c r="I73" s="71">
        <v>8</v>
      </c>
      <c r="J73" s="95" t="s">
        <v>15</v>
      </c>
      <c r="K73" s="133" t="s">
        <v>18</v>
      </c>
      <c r="L73" s="133"/>
      <c r="M73" s="133"/>
      <c r="N73" s="133"/>
      <c r="O73" s="133"/>
      <c r="P73" s="133"/>
      <c r="Q73" s="133"/>
      <c r="R73" s="8"/>
      <c r="S73" s="136"/>
    </row>
    <row r="74" spans="1:19" ht="30" customHeight="1" x14ac:dyDescent="0.15">
      <c r="A74" s="145"/>
      <c r="B74" s="145"/>
      <c r="C74" s="46">
        <v>30101330</v>
      </c>
      <c r="D74" s="73" t="s">
        <v>58</v>
      </c>
      <c r="E74" s="71">
        <v>2</v>
      </c>
      <c r="F74" s="71">
        <v>32</v>
      </c>
      <c r="G74" s="71">
        <v>32</v>
      </c>
      <c r="H74" s="12">
        <v>0</v>
      </c>
      <c r="I74" s="71">
        <v>16</v>
      </c>
      <c r="J74" s="95" t="s">
        <v>15</v>
      </c>
      <c r="K74" s="8"/>
      <c r="L74" s="8"/>
      <c r="M74" s="8"/>
      <c r="N74" s="8"/>
      <c r="O74" s="8"/>
      <c r="P74" s="8"/>
      <c r="Q74" s="86" t="s">
        <v>59</v>
      </c>
      <c r="R74" s="8"/>
      <c r="S74" s="136"/>
    </row>
    <row r="75" spans="1:19" ht="35.1" customHeight="1" x14ac:dyDescent="0.15">
      <c r="A75" s="145"/>
      <c r="B75" s="145"/>
      <c r="C75" s="46">
        <v>30102880</v>
      </c>
      <c r="D75" s="94" t="s">
        <v>60</v>
      </c>
      <c r="E75" s="44">
        <v>2</v>
      </c>
      <c r="F75" s="44">
        <v>32</v>
      </c>
      <c r="G75" s="44">
        <v>32</v>
      </c>
      <c r="H75" s="48">
        <f t="shared" ref="H75" si="12">SUM(H67:H74)</f>
        <v>0</v>
      </c>
      <c r="I75" s="44">
        <v>0</v>
      </c>
      <c r="J75" s="95" t="s">
        <v>15</v>
      </c>
      <c r="K75" s="58"/>
      <c r="L75" s="58"/>
      <c r="M75" s="46"/>
      <c r="N75" s="46"/>
      <c r="O75" s="44"/>
      <c r="P75" s="58">
        <v>2</v>
      </c>
      <c r="Q75" s="58"/>
      <c r="R75" s="63"/>
      <c r="S75" s="136"/>
    </row>
    <row r="76" spans="1:19" ht="35.1" customHeight="1" x14ac:dyDescent="0.15">
      <c r="A76" s="146"/>
      <c r="B76" s="146"/>
      <c r="C76" s="8">
        <v>30101340</v>
      </c>
      <c r="D76" s="94" t="s">
        <v>61</v>
      </c>
      <c r="E76" s="8">
        <v>3</v>
      </c>
      <c r="F76" s="8">
        <v>48</v>
      </c>
      <c r="G76" s="8">
        <v>16</v>
      </c>
      <c r="H76" s="44">
        <v>0</v>
      </c>
      <c r="I76" s="8">
        <v>32</v>
      </c>
      <c r="J76" s="61" t="s">
        <v>15</v>
      </c>
      <c r="K76" s="8"/>
      <c r="L76" s="8"/>
      <c r="M76" s="8"/>
      <c r="N76" s="8">
        <v>2</v>
      </c>
      <c r="O76" s="8"/>
      <c r="P76" s="8"/>
      <c r="Q76" s="8"/>
      <c r="R76" s="8"/>
      <c r="S76" s="136"/>
    </row>
    <row r="77" spans="1:19" ht="36.75" customHeight="1" x14ac:dyDescent="0.15">
      <c r="A77" s="144" t="s">
        <v>43</v>
      </c>
      <c r="B77" s="144" t="s">
        <v>20</v>
      </c>
      <c r="C77" s="16">
        <v>30101350</v>
      </c>
      <c r="D77" s="96" t="s">
        <v>62</v>
      </c>
      <c r="E77" s="12">
        <v>2</v>
      </c>
      <c r="F77" s="12">
        <v>32</v>
      </c>
      <c r="G77" s="12">
        <v>32</v>
      </c>
      <c r="H77" s="44">
        <v>0</v>
      </c>
      <c r="I77" s="12">
        <v>10</v>
      </c>
      <c r="J77" s="90" t="s">
        <v>15</v>
      </c>
      <c r="K77" s="8"/>
      <c r="L77" s="8"/>
      <c r="M77" s="8"/>
      <c r="N77" s="8"/>
      <c r="O77" s="8"/>
      <c r="P77" s="8">
        <v>2</v>
      </c>
      <c r="Q77" s="8"/>
      <c r="R77" s="8"/>
      <c r="S77" s="136"/>
    </row>
    <row r="78" spans="1:19" ht="24.95" customHeight="1" x14ac:dyDescent="0.15">
      <c r="A78" s="145"/>
      <c r="B78" s="145"/>
      <c r="C78" s="97">
        <v>30101330</v>
      </c>
      <c r="D78" s="94" t="s">
        <v>63</v>
      </c>
      <c r="E78" s="44">
        <v>2</v>
      </c>
      <c r="F78" s="44">
        <v>32</v>
      </c>
      <c r="G78" s="44">
        <v>32</v>
      </c>
      <c r="H78" s="44">
        <v>0</v>
      </c>
      <c r="I78" s="44">
        <v>0</v>
      </c>
      <c r="J78" s="95" t="s">
        <v>17</v>
      </c>
      <c r="K78" s="58"/>
      <c r="L78" s="58"/>
      <c r="M78" s="58"/>
      <c r="N78" s="46"/>
      <c r="O78" s="8"/>
      <c r="P78" s="44"/>
      <c r="Q78" s="46">
        <v>2</v>
      </c>
      <c r="R78" s="47"/>
      <c r="S78" s="136"/>
    </row>
    <row r="79" spans="1:19" ht="24.95" customHeight="1" x14ac:dyDescent="0.15">
      <c r="A79" s="145"/>
      <c r="B79" s="145"/>
      <c r="C79" s="46">
        <v>30101360</v>
      </c>
      <c r="D79" s="94" t="s">
        <v>64</v>
      </c>
      <c r="E79" s="46">
        <v>2</v>
      </c>
      <c r="F79" s="46">
        <v>32</v>
      </c>
      <c r="G79" s="46">
        <v>32</v>
      </c>
      <c r="H79" s="46">
        <v>0</v>
      </c>
      <c r="I79" s="46">
        <v>0</v>
      </c>
      <c r="J79" s="61" t="s">
        <v>15</v>
      </c>
      <c r="K79" s="46"/>
      <c r="L79" s="46"/>
      <c r="M79" s="46"/>
      <c r="N79" s="46"/>
      <c r="O79" s="46"/>
      <c r="P79" s="46"/>
      <c r="Q79" s="46">
        <v>2</v>
      </c>
      <c r="R79" s="47"/>
      <c r="S79" s="136"/>
    </row>
    <row r="80" spans="1:19" ht="24.95" customHeight="1" x14ac:dyDescent="0.15">
      <c r="A80" s="145"/>
      <c r="B80" s="145"/>
      <c r="C80" s="98" t="s">
        <v>65</v>
      </c>
      <c r="D80" s="96" t="s">
        <v>66</v>
      </c>
      <c r="E80" s="12">
        <v>2</v>
      </c>
      <c r="F80" s="12">
        <v>32</v>
      </c>
      <c r="G80" s="12">
        <v>32</v>
      </c>
      <c r="H80" s="46">
        <v>0</v>
      </c>
      <c r="I80" s="12">
        <v>0</v>
      </c>
      <c r="J80" s="61" t="s">
        <v>15</v>
      </c>
      <c r="K80" s="59"/>
      <c r="L80" s="59"/>
      <c r="M80" s="8"/>
      <c r="N80" s="8"/>
      <c r="O80" s="8">
        <v>2</v>
      </c>
      <c r="P80" s="12"/>
      <c r="Q80" s="8"/>
      <c r="R80" s="47"/>
      <c r="S80" s="136"/>
    </row>
    <row r="81" spans="1:20" ht="24.95" customHeight="1" x14ac:dyDescent="0.15">
      <c r="A81" s="145"/>
      <c r="B81" s="145"/>
      <c r="C81" s="98" t="s">
        <v>50</v>
      </c>
      <c r="D81" s="99" t="s">
        <v>67</v>
      </c>
      <c r="E81" s="8">
        <v>2</v>
      </c>
      <c r="F81" s="8">
        <v>32</v>
      </c>
      <c r="G81" s="8">
        <v>32</v>
      </c>
      <c r="H81" s="44">
        <v>0</v>
      </c>
      <c r="I81" s="8">
        <v>0</v>
      </c>
      <c r="J81" s="61" t="s">
        <v>15</v>
      </c>
      <c r="K81" s="8"/>
      <c r="L81" s="8"/>
      <c r="M81" s="8"/>
      <c r="N81" s="8"/>
      <c r="O81" s="8">
        <v>2</v>
      </c>
      <c r="P81" s="8"/>
      <c r="Q81" s="8"/>
      <c r="R81" s="47"/>
      <c r="S81" s="136"/>
    </row>
    <row r="82" spans="1:20" ht="24.95" customHeight="1" x14ac:dyDescent="0.15">
      <c r="A82" s="145"/>
      <c r="B82" s="145"/>
      <c r="C82" s="98">
        <v>30100920</v>
      </c>
      <c r="D82" s="96" t="s">
        <v>68</v>
      </c>
      <c r="E82" s="12">
        <v>3</v>
      </c>
      <c r="F82" s="12">
        <v>48</v>
      </c>
      <c r="G82" s="12">
        <v>32</v>
      </c>
      <c r="H82" s="8">
        <v>0</v>
      </c>
      <c r="I82" s="12">
        <v>16</v>
      </c>
      <c r="J82" s="90" t="s">
        <v>17</v>
      </c>
      <c r="K82" s="8"/>
      <c r="L82" s="8"/>
      <c r="M82" s="8"/>
      <c r="N82" s="8"/>
      <c r="O82" s="80"/>
      <c r="P82" s="12">
        <v>3</v>
      </c>
      <c r="Q82" s="8"/>
      <c r="R82" s="8"/>
      <c r="S82" s="136"/>
    </row>
    <row r="83" spans="1:20" ht="24.95" customHeight="1" x14ac:dyDescent="0.2">
      <c r="A83" s="145"/>
      <c r="B83" s="145"/>
      <c r="C83" s="8">
        <v>30101370</v>
      </c>
      <c r="D83" s="43" t="s">
        <v>69</v>
      </c>
      <c r="E83" s="7">
        <v>2</v>
      </c>
      <c r="F83" s="7">
        <v>32</v>
      </c>
      <c r="G83" s="7">
        <v>16</v>
      </c>
      <c r="H83" s="8">
        <v>0</v>
      </c>
      <c r="I83" s="12">
        <v>16</v>
      </c>
      <c r="J83" s="30" t="s">
        <v>15</v>
      </c>
      <c r="K83" s="81"/>
      <c r="L83" s="81">
        <v>2</v>
      </c>
      <c r="M83" s="81"/>
      <c r="N83" s="81"/>
      <c r="O83" s="81"/>
      <c r="P83" s="81"/>
      <c r="Q83" s="81"/>
      <c r="R83" s="8"/>
      <c r="S83" s="136"/>
    </row>
    <row r="84" spans="1:20" ht="24.95" customHeight="1" x14ac:dyDescent="0.15">
      <c r="A84" s="145"/>
      <c r="B84" s="145"/>
      <c r="C84" s="46">
        <v>30104710</v>
      </c>
      <c r="D84" s="94" t="s">
        <v>70</v>
      </c>
      <c r="E84" s="46">
        <v>2</v>
      </c>
      <c r="F84" s="44">
        <v>32</v>
      </c>
      <c r="G84" s="44">
        <v>20</v>
      </c>
      <c r="H84" s="44">
        <v>0</v>
      </c>
      <c r="I84" s="44">
        <v>12</v>
      </c>
      <c r="J84" s="95" t="s">
        <v>45</v>
      </c>
      <c r="K84" s="58"/>
      <c r="L84" s="58"/>
      <c r="M84" s="58"/>
      <c r="N84" s="58"/>
      <c r="O84" s="46"/>
      <c r="P84" s="8"/>
      <c r="Q84" s="46">
        <v>2</v>
      </c>
      <c r="R84" s="8"/>
      <c r="S84" s="136"/>
    </row>
    <row r="85" spans="1:20" ht="36.75" customHeight="1" x14ac:dyDescent="0.15">
      <c r="A85" s="145"/>
      <c r="B85" s="145"/>
      <c r="C85" s="74">
        <v>30101380</v>
      </c>
      <c r="D85" s="49" t="s">
        <v>71</v>
      </c>
      <c r="E85" s="46">
        <v>2</v>
      </c>
      <c r="F85" s="44">
        <v>32</v>
      </c>
      <c r="G85" s="44">
        <v>32</v>
      </c>
      <c r="H85" s="46">
        <v>0</v>
      </c>
      <c r="I85" s="44"/>
      <c r="J85" s="95" t="s">
        <v>45</v>
      </c>
      <c r="K85" s="58"/>
      <c r="L85" s="58"/>
      <c r="M85" s="58">
        <v>3</v>
      </c>
      <c r="N85" s="58"/>
      <c r="O85" s="46"/>
      <c r="P85" s="8"/>
      <c r="Q85" s="46"/>
      <c r="R85" s="8"/>
      <c r="S85" s="136"/>
    </row>
    <row r="86" spans="1:20" ht="35.1" customHeight="1" x14ac:dyDescent="0.15">
      <c r="A86" s="145"/>
      <c r="B86" s="145"/>
      <c r="C86" s="75">
        <v>30102600</v>
      </c>
      <c r="D86" s="42" t="s">
        <v>72</v>
      </c>
      <c r="E86" s="10">
        <v>1</v>
      </c>
      <c r="F86" s="10">
        <v>16</v>
      </c>
      <c r="G86" s="10">
        <v>8</v>
      </c>
      <c r="H86" s="12">
        <v>0</v>
      </c>
      <c r="I86" s="10">
        <v>8</v>
      </c>
      <c r="J86" s="90" t="s">
        <v>15</v>
      </c>
      <c r="K86" s="82"/>
      <c r="L86" s="82"/>
      <c r="M86" s="10"/>
      <c r="N86" s="47"/>
      <c r="O86" s="47"/>
      <c r="P86" s="47"/>
      <c r="Q86" s="8">
        <v>2</v>
      </c>
      <c r="R86" s="8"/>
      <c r="S86" s="136"/>
    </row>
    <row r="87" spans="1:20" ht="24.95" customHeight="1" x14ac:dyDescent="0.15">
      <c r="A87" s="145"/>
      <c r="B87" s="145"/>
      <c r="C87" s="16">
        <v>30104790</v>
      </c>
      <c r="D87" s="41" t="s">
        <v>73</v>
      </c>
      <c r="E87" s="12">
        <v>2</v>
      </c>
      <c r="F87" s="12">
        <v>32</v>
      </c>
      <c r="G87" s="12">
        <v>32</v>
      </c>
      <c r="H87" s="4">
        <v>0</v>
      </c>
      <c r="I87" s="12"/>
      <c r="J87" s="90" t="s">
        <v>15</v>
      </c>
      <c r="K87" s="8"/>
      <c r="L87" s="8"/>
      <c r="M87" s="8"/>
      <c r="N87" s="8"/>
      <c r="O87" s="15">
        <v>2</v>
      </c>
      <c r="P87" s="12"/>
      <c r="Q87" s="8"/>
      <c r="R87" s="8"/>
      <c r="S87" s="136"/>
    </row>
    <row r="88" spans="1:20" ht="24.95" customHeight="1" x14ac:dyDescent="0.15">
      <c r="A88" s="145"/>
      <c r="B88" s="145"/>
      <c r="C88" s="16">
        <v>30101390</v>
      </c>
      <c r="D88" s="96" t="s">
        <v>74</v>
      </c>
      <c r="E88" s="12">
        <v>3</v>
      </c>
      <c r="F88" s="12">
        <v>48</v>
      </c>
      <c r="G88" s="12">
        <v>24</v>
      </c>
      <c r="H88" s="8">
        <v>0</v>
      </c>
      <c r="I88" s="12">
        <v>24</v>
      </c>
      <c r="J88" s="90" t="s">
        <v>15</v>
      </c>
      <c r="K88" s="8"/>
      <c r="L88" s="8"/>
      <c r="M88" s="12"/>
      <c r="N88" s="12"/>
      <c r="O88" s="46">
        <v>3</v>
      </c>
      <c r="P88" s="8"/>
      <c r="Q88" s="8"/>
      <c r="R88" s="8"/>
      <c r="S88" s="136"/>
    </row>
    <row r="89" spans="1:20" ht="24.95" customHeight="1" x14ac:dyDescent="0.15">
      <c r="A89" s="145"/>
      <c r="B89" s="145"/>
      <c r="C89" s="16">
        <v>30101800</v>
      </c>
      <c r="D89" s="96" t="s">
        <v>75</v>
      </c>
      <c r="E89" s="12">
        <v>3</v>
      </c>
      <c r="F89" s="12">
        <v>48</v>
      </c>
      <c r="G89" s="12">
        <v>24</v>
      </c>
      <c r="H89" s="12"/>
      <c r="I89" s="12">
        <v>24</v>
      </c>
      <c r="J89" s="90" t="s">
        <v>15</v>
      </c>
      <c r="K89" s="8"/>
      <c r="L89" s="8"/>
      <c r="M89" s="8">
        <v>3</v>
      </c>
      <c r="N89" s="8"/>
      <c r="O89" s="8"/>
      <c r="P89" s="46"/>
      <c r="Q89" s="8"/>
      <c r="R89" s="8"/>
      <c r="S89" s="136"/>
    </row>
    <row r="90" spans="1:20" ht="24.95" customHeight="1" x14ac:dyDescent="0.15">
      <c r="A90" s="145"/>
      <c r="B90" s="145"/>
      <c r="C90" s="8">
        <v>30101400</v>
      </c>
      <c r="D90" s="41" t="s">
        <v>76</v>
      </c>
      <c r="E90" s="12">
        <v>2</v>
      </c>
      <c r="F90" s="12">
        <v>32</v>
      </c>
      <c r="G90" s="12">
        <v>32</v>
      </c>
      <c r="H90" s="48">
        <f>SUM(H56:H65)</f>
        <v>0</v>
      </c>
      <c r="I90" s="12"/>
      <c r="J90" s="90" t="s">
        <v>15</v>
      </c>
      <c r="K90" s="8"/>
      <c r="L90" s="8"/>
      <c r="M90" s="8"/>
      <c r="N90" s="8"/>
      <c r="O90" s="80"/>
      <c r="P90" s="12"/>
      <c r="Q90" s="8">
        <v>2</v>
      </c>
      <c r="R90" s="8"/>
      <c r="S90" s="136"/>
    </row>
    <row r="91" spans="1:20" ht="24.95" customHeight="1" x14ac:dyDescent="0.15">
      <c r="A91" s="145"/>
      <c r="B91" s="145"/>
      <c r="C91" s="89">
        <v>30101420</v>
      </c>
      <c r="D91" s="96" t="s">
        <v>77</v>
      </c>
      <c r="E91" s="12">
        <v>3</v>
      </c>
      <c r="F91" s="12">
        <v>48</v>
      </c>
      <c r="G91" s="12">
        <v>48</v>
      </c>
      <c r="H91" s="44">
        <v>0</v>
      </c>
      <c r="I91" s="12">
        <v>0</v>
      </c>
      <c r="J91" s="90" t="s">
        <v>17</v>
      </c>
      <c r="K91" s="8"/>
      <c r="L91" s="8"/>
      <c r="M91" s="8"/>
      <c r="N91" s="12">
        <v>3</v>
      </c>
      <c r="O91" s="8"/>
      <c r="P91" s="8"/>
      <c r="Q91" s="8"/>
      <c r="R91" s="87"/>
      <c r="S91" s="136"/>
    </row>
    <row r="92" spans="1:20" s="26" customFormat="1" ht="15.95" customHeight="1" x14ac:dyDescent="0.15">
      <c r="A92" s="146"/>
      <c r="B92" s="146"/>
      <c r="C92" s="134" t="s">
        <v>78</v>
      </c>
      <c r="D92" s="135"/>
      <c r="E92" s="37">
        <v>21</v>
      </c>
      <c r="F92" s="37">
        <f>E92*16</f>
        <v>336</v>
      </c>
      <c r="G92" s="37"/>
      <c r="H92" s="37"/>
      <c r="I92" s="37"/>
      <c r="J92" s="54"/>
      <c r="K92" s="37">
        <f t="shared" ref="K92:R92" si="13">SUM(K70:K91)</f>
        <v>1</v>
      </c>
      <c r="L92" s="37">
        <f t="shared" si="13"/>
        <v>2</v>
      </c>
      <c r="M92" s="37">
        <f t="shared" si="13"/>
        <v>6</v>
      </c>
      <c r="N92" s="37">
        <f t="shared" si="13"/>
        <v>5</v>
      </c>
      <c r="O92" s="37">
        <f t="shared" si="13"/>
        <v>9</v>
      </c>
      <c r="P92" s="37">
        <f t="shared" si="13"/>
        <v>9</v>
      </c>
      <c r="Q92" s="37">
        <f t="shared" si="13"/>
        <v>12</v>
      </c>
      <c r="R92" s="37">
        <f t="shared" si="13"/>
        <v>0</v>
      </c>
      <c r="S92" s="37"/>
    </row>
    <row r="93" spans="1:20" s="24" customFormat="1" ht="16.5" customHeight="1" x14ac:dyDescent="0.15">
      <c r="A93" s="141" t="s">
        <v>79</v>
      </c>
      <c r="B93" s="142"/>
      <c r="C93" s="142"/>
      <c r="D93" s="143"/>
      <c r="E93" s="125">
        <f>E23+E46+E61+E69+E92</f>
        <v>129.5</v>
      </c>
      <c r="F93" s="76"/>
      <c r="G93" s="76"/>
      <c r="H93" s="76"/>
      <c r="I93" s="76"/>
      <c r="J93" s="83"/>
      <c r="K93" s="76">
        <f t="shared" ref="K93:R93" si="14">K23+K46+K61+K69+K92</f>
        <v>20.5</v>
      </c>
      <c r="L93" s="76">
        <f t="shared" si="14"/>
        <v>25</v>
      </c>
      <c r="M93" s="76">
        <f t="shared" si="14"/>
        <v>25</v>
      </c>
      <c r="N93" s="76">
        <f t="shared" si="14"/>
        <v>23</v>
      </c>
      <c r="O93" s="76">
        <f t="shared" si="14"/>
        <v>20</v>
      </c>
      <c r="P93" s="76">
        <f t="shared" si="14"/>
        <v>15</v>
      </c>
      <c r="Q93" s="76">
        <f t="shared" si="14"/>
        <v>14</v>
      </c>
      <c r="R93" s="76">
        <f t="shared" si="14"/>
        <v>0</v>
      </c>
      <c r="S93" s="76"/>
      <c r="T93" s="88"/>
    </row>
  </sheetData>
  <mergeCells count="43">
    <mergeCell ref="S42:S45"/>
    <mergeCell ref="S49:S60"/>
    <mergeCell ref="S62:S68"/>
    <mergeCell ref="B77:B92"/>
    <mergeCell ref="C2:C4"/>
    <mergeCell ref="D2:D4"/>
    <mergeCell ref="E2:E4"/>
    <mergeCell ref="F2:F4"/>
    <mergeCell ref="C92:D92"/>
    <mergeCell ref="B47:D47"/>
    <mergeCell ref="C61:D61"/>
    <mergeCell ref="C69:D69"/>
    <mergeCell ref="K73:Q73"/>
    <mergeCell ref="B70:B76"/>
    <mergeCell ref="S70:S91"/>
    <mergeCell ref="S24:S25"/>
    <mergeCell ref="A93:D93"/>
    <mergeCell ref="A2:A4"/>
    <mergeCell ref="A5:A23"/>
    <mergeCell ref="A24:A41"/>
    <mergeCell ref="A42:A47"/>
    <mergeCell ref="A48:A61"/>
    <mergeCell ref="A62:A69"/>
    <mergeCell ref="A70:A76"/>
    <mergeCell ref="A77:A92"/>
    <mergeCell ref="B2:B4"/>
    <mergeCell ref="B5:B23"/>
    <mergeCell ref="B24:B41"/>
    <mergeCell ref="B42:B46"/>
    <mergeCell ref="B48:B61"/>
    <mergeCell ref="B62:B69"/>
    <mergeCell ref="C46:D46"/>
    <mergeCell ref="S26:S41"/>
    <mergeCell ref="A1:S1"/>
    <mergeCell ref="K2:R2"/>
    <mergeCell ref="K9:Q9"/>
    <mergeCell ref="C23:D23"/>
    <mergeCell ref="G2:G4"/>
    <mergeCell ref="H2:H4"/>
    <mergeCell ref="I2:I4"/>
    <mergeCell ref="J2:J4"/>
    <mergeCell ref="S2:S4"/>
    <mergeCell ref="S5:S22"/>
  </mergeCells>
  <phoneticPr fontId="24" type="noConversion"/>
  <pageMargins left="0.39305555555555599" right="0.196527777777778" top="0.78680555555555598" bottom="0.51180555555555596" header="0.31458333333333299" footer="0.156944444444444"/>
  <pageSetup paperSize="9" scale="96" fitToHeight="0" orientation="portrait" verticalDpi="300" r:id="rId1"/>
  <headerFooter alignWithMargins="0"/>
  <rowBreaks count="1" manualBreakCount="1">
    <brk id="41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topLeftCell="A22" zoomScale="148" zoomScaleNormal="100" zoomScaleSheetLayoutView="148" workbookViewId="0">
      <selection activeCell="E28" sqref="E28"/>
    </sheetView>
  </sheetViews>
  <sheetFormatPr defaultColWidth="9" defaultRowHeight="14.25" x14ac:dyDescent="0.15"/>
  <cols>
    <col min="1" max="1" width="5.375" style="4" customWidth="1"/>
    <col min="2" max="2" width="14.75" style="5" customWidth="1"/>
    <col min="3" max="3" width="5.25" style="5" customWidth="1"/>
    <col min="4" max="4" width="15.25" style="5" customWidth="1"/>
    <col min="5" max="5" width="5.125" style="5" customWidth="1"/>
    <col min="6" max="6" width="4.625" style="5" customWidth="1"/>
    <col min="7" max="7" width="8.25" style="5" customWidth="1"/>
    <col min="8" max="8" width="9.5" style="5" customWidth="1"/>
    <col min="9" max="9" width="14.625" style="6" customWidth="1"/>
  </cols>
  <sheetData>
    <row r="1" spans="1:12" ht="21.95" customHeight="1" x14ac:dyDescent="0.15">
      <c r="A1" s="156" t="s">
        <v>122</v>
      </c>
      <c r="B1" s="157"/>
      <c r="C1" s="157"/>
      <c r="D1" s="157"/>
      <c r="E1" s="157"/>
      <c r="F1" s="157"/>
      <c r="G1" s="157"/>
      <c r="H1" s="157"/>
      <c r="I1" s="157"/>
    </row>
    <row r="2" spans="1:12" s="1" customFormat="1" ht="15" customHeight="1" x14ac:dyDescent="0.15">
      <c r="A2" s="7" t="s">
        <v>80</v>
      </c>
      <c r="B2" s="7" t="s">
        <v>81</v>
      </c>
      <c r="C2" s="136" t="s">
        <v>82</v>
      </c>
      <c r="D2" s="136"/>
      <c r="E2" s="7" t="s">
        <v>83</v>
      </c>
      <c r="F2" s="7" t="s">
        <v>84</v>
      </c>
      <c r="G2" s="7" t="s">
        <v>85</v>
      </c>
      <c r="H2" s="7" t="s">
        <v>86</v>
      </c>
      <c r="I2" s="7" t="s">
        <v>87</v>
      </c>
    </row>
    <row r="3" spans="1:12" s="2" customFormat="1" ht="24.75" customHeight="1" x14ac:dyDescent="0.15">
      <c r="A3" s="8">
        <v>1</v>
      </c>
      <c r="B3" s="4">
        <v>20900060</v>
      </c>
      <c r="C3" s="158" t="s">
        <v>88</v>
      </c>
      <c r="D3" s="155"/>
      <c r="E3" s="7">
        <v>0.5</v>
      </c>
      <c r="F3" s="8">
        <v>1</v>
      </c>
      <c r="G3" s="8" t="s">
        <v>89</v>
      </c>
      <c r="H3" s="8"/>
      <c r="I3" s="7" t="s">
        <v>90</v>
      </c>
    </row>
    <row r="4" spans="1:12" s="2" customFormat="1" ht="26.25" customHeight="1" x14ac:dyDescent="0.15">
      <c r="A4" s="127">
        <v>2</v>
      </c>
      <c r="B4" s="126">
        <v>20900071</v>
      </c>
      <c r="C4" s="158" t="s">
        <v>175</v>
      </c>
      <c r="D4" s="155"/>
      <c r="E4" s="126">
        <v>1</v>
      </c>
      <c r="F4" s="7">
        <v>2</v>
      </c>
      <c r="G4" s="9" t="s">
        <v>91</v>
      </c>
      <c r="H4" s="8"/>
      <c r="I4" s="7"/>
    </row>
    <row r="5" spans="1:12" s="2" customFormat="1" ht="36.75" customHeight="1" x14ac:dyDescent="0.15">
      <c r="A5" s="127">
        <v>3</v>
      </c>
      <c r="B5" s="129">
        <v>20302010</v>
      </c>
      <c r="C5" s="154" t="s">
        <v>176</v>
      </c>
      <c r="D5" s="155"/>
      <c r="E5" s="126">
        <v>1</v>
      </c>
      <c r="F5" s="7">
        <v>2</v>
      </c>
      <c r="G5" s="9" t="s">
        <v>92</v>
      </c>
      <c r="H5" s="8"/>
      <c r="I5" s="7"/>
    </row>
    <row r="6" spans="1:12" s="2" customFormat="1" ht="36.75" customHeight="1" x14ac:dyDescent="0.15">
      <c r="A6" s="118">
        <v>4</v>
      </c>
      <c r="B6" s="123">
        <v>20302012</v>
      </c>
      <c r="C6" s="154" t="s">
        <v>171</v>
      </c>
      <c r="D6" s="155"/>
      <c r="E6" s="103">
        <v>2</v>
      </c>
      <c r="F6" s="103">
        <v>2</v>
      </c>
      <c r="G6" s="124" t="s">
        <v>172</v>
      </c>
      <c r="H6" s="101"/>
      <c r="I6" s="102"/>
    </row>
    <row r="7" spans="1:12" s="2" customFormat="1" ht="54" customHeight="1" x14ac:dyDescent="0.15">
      <c r="A7" s="8">
        <v>4</v>
      </c>
      <c r="B7" s="7">
        <v>20100590</v>
      </c>
      <c r="C7" s="158" t="s">
        <v>93</v>
      </c>
      <c r="D7" s="155"/>
      <c r="E7" s="10">
        <v>2</v>
      </c>
      <c r="F7" s="11">
        <v>2</v>
      </c>
      <c r="G7" s="11" t="s">
        <v>94</v>
      </c>
      <c r="H7" s="7"/>
      <c r="I7" s="7" t="s">
        <v>95</v>
      </c>
      <c r="J7" s="20"/>
    </row>
    <row r="8" spans="1:12" s="2" customFormat="1" ht="39.75" customHeight="1" x14ac:dyDescent="0.15">
      <c r="A8" s="8">
        <v>5</v>
      </c>
      <c r="B8" s="7">
        <v>20101040</v>
      </c>
      <c r="C8" s="158" t="s">
        <v>96</v>
      </c>
      <c r="D8" s="155"/>
      <c r="E8" s="7">
        <v>2</v>
      </c>
      <c r="F8" s="7">
        <v>2</v>
      </c>
      <c r="G8" s="7" t="s">
        <v>94</v>
      </c>
      <c r="H8" s="7"/>
      <c r="I8" s="7" t="s">
        <v>95</v>
      </c>
    </row>
    <row r="9" spans="1:12" s="2" customFormat="1" ht="30.75" customHeight="1" x14ac:dyDescent="0.15">
      <c r="A9" s="8">
        <v>6</v>
      </c>
      <c r="B9" s="7">
        <v>20102000</v>
      </c>
      <c r="C9" s="158" t="s">
        <v>97</v>
      </c>
      <c r="D9" s="155"/>
      <c r="E9" s="12">
        <v>12</v>
      </c>
      <c r="F9" s="7">
        <v>16</v>
      </c>
      <c r="G9" s="7" t="s">
        <v>98</v>
      </c>
      <c r="H9" s="7"/>
      <c r="I9" s="7"/>
    </row>
    <row r="10" spans="1:12" s="2" customFormat="1" ht="28.5" customHeight="1" x14ac:dyDescent="0.15">
      <c r="A10" s="8">
        <v>7</v>
      </c>
      <c r="B10" s="7">
        <v>20102030</v>
      </c>
      <c r="C10" s="158" t="s">
        <v>99</v>
      </c>
      <c r="D10" s="155"/>
      <c r="E10" s="10">
        <v>2</v>
      </c>
      <c r="F10" s="11">
        <v>4</v>
      </c>
      <c r="G10" s="8" t="s">
        <v>100</v>
      </c>
      <c r="H10" s="11"/>
      <c r="I10" s="11" t="s">
        <v>101</v>
      </c>
      <c r="L10" s="2" t="s">
        <v>173</v>
      </c>
    </row>
    <row r="11" spans="1:12" s="2" customFormat="1" ht="44.25" customHeight="1" x14ac:dyDescent="0.15">
      <c r="A11" s="8">
        <v>8</v>
      </c>
      <c r="B11" s="7">
        <v>20100760</v>
      </c>
      <c r="C11" s="158" t="s">
        <v>102</v>
      </c>
      <c r="D11" s="155"/>
      <c r="E11" s="13">
        <v>2</v>
      </c>
      <c r="F11" s="13">
        <v>1</v>
      </c>
      <c r="G11" s="13" t="s">
        <v>94</v>
      </c>
      <c r="H11" s="7"/>
      <c r="I11" s="7" t="s">
        <v>103</v>
      </c>
    </row>
    <row r="12" spans="1:12" s="3" customFormat="1" ht="29.25" customHeight="1" x14ac:dyDescent="0.15">
      <c r="A12" s="8">
        <v>9</v>
      </c>
      <c r="B12" s="7">
        <v>20101000</v>
      </c>
      <c r="C12" s="158" t="s">
        <v>104</v>
      </c>
      <c r="D12" s="155"/>
      <c r="E12" s="8">
        <v>2</v>
      </c>
      <c r="F12" s="9">
        <v>2</v>
      </c>
      <c r="G12" s="7">
        <v>5</v>
      </c>
      <c r="H12" s="7"/>
      <c r="I12" s="7" t="s">
        <v>95</v>
      </c>
    </row>
    <row r="13" spans="1:12" s="3" customFormat="1" ht="26.25" customHeight="1" x14ac:dyDescent="0.15">
      <c r="A13" s="8">
        <v>10</v>
      </c>
      <c r="B13" s="7">
        <v>20100430</v>
      </c>
      <c r="C13" s="162" t="s">
        <v>105</v>
      </c>
      <c r="D13" s="155"/>
      <c r="E13" s="7">
        <v>2</v>
      </c>
      <c r="F13" s="7"/>
      <c r="G13" s="8" t="s">
        <v>106</v>
      </c>
      <c r="H13" s="14"/>
      <c r="I13" s="21"/>
    </row>
    <row r="14" spans="1:12" s="3" customFormat="1" ht="18" customHeight="1" x14ac:dyDescent="0.15">
      <c r="A14" s="163" t="s">
        <v>107</v>
      </c>
      <c r="B14" s="164"/>
      <c r="C14" s="164"/>
      <c r="D14" s="165"/>
      <c r="E14" s="7">
        <f>SUM(E3:E13)</f>
        <v>28.5</v>
      </c>
      <c r="F14" s="7">
        <f>SUM(F3:F13)</f>
        <v>34</v>
      </c>
      <c r="G14" s="7"/>
      <c r="H14" s="7"/>
      <c r="I14" s="7"/>
    </row>
    <row r="15" spans="1:12" s="3" customFormat="1" ht="15" customHeight="1" x14ac:dyDescent="0.15">
      <c r="A15" s="15"/>
      <c r="B15" s="15"/>
      <c r="C15" s="15"/>
      <c r="D15" s="15"/>
      <c r="E15" s="15"/>
      <c r="F15" s="15"/>
      <c r="G15" s="15"/>
      <c r="H15" s="15"/>
      <c r="I15" s="22"/>
    </row>
    <row r="16" spans="1:12" ht="26.1" customHeight="1" x14ac:dyDescent="0.15">
      <c r="A16" s="132" t="s">
        <v>108</v>
      </c>
      <c r="B16" s="132"/>
      <c r="C16" s="132"/>
      <c r="D16" s="132"/>
      <c r="E16" s="132"/>
      <c r="F16" s="132"/>
      <c r="G16" s="132"/>
      <c r="H16" s="132"/>
      <c r="I16" s="132"/>
    </row>
    <row r="17" spans="1:9" s="2" customFormat="1" ht="25.5" customHeight="1" x14ac:dyDescent="0.15">
      <c r="A17" s="136" t="s">
        <v>109</v>
      </c>
      <c r="B17" s="136"/>
      <c r="C17" s="7" t="s">
        <v>83</v>
      </c>
      <c r="D17" s="163" t="s">
        <v>110</v>
      </c>
      <c r="E17" s="164"/>
      <c r="F17" s="136" t="s">
        <v>111</v>
      </c>
      <c r="G17" s="136"/>
      <c r="H17" s="163" t="s">
        <v>112</v>
      </c>
      <c r="I17" s="165"/>
    </row>
    <row r="18" spans="1:9" ht="14.25" customHeight="1" x14ac:dyDescent="0.15">
      <c r="A18" s="167" t="s">
        <v>13</v>
      </c>
      <c r="B18" s="8" t="s">
        <v>113</v>
      </c>
      <c r="C18" s="7">
        <v>42</v>
      </c>
      <c r="D18" s="159">
        <f t="shared" ref="D18:D25" si="0">C18/$C$24*100%</f>
        <v>0.26582278481012656</v>
      </c>
      <c r="E18" s="160"/>
      <c r="F18" s="161">
        <f t="shared" ref="F18:F22" si="1">C18/($C$24-$C$23)*100%</f>
        <v>0.32432432432432434</v>
      </c>
      <c r="G18" s="161"/>
      <c r="H18" s="169" t="s">
        <v>179</v>
      </c>
      <c r="I18" s="170"/>
    </row>
    <row r="19" spans="1:9" ht="19.5" customHeight="1" x14ac:dyDescent="0.15">
      <c r="A19" s="168"/>
      <c r="B19" s="8" t="s">
        <v>114</v>
      </c>
      <c r="C19" s="7">
        <v>16</v>
      </c>
      <c r="D19" s="159">
        <f t="shared" si="0"/>
        <v>0.10126582278481013</v>
      </c>
      <c r="E19" s="160"/>
      <c r="F19" s="161">
        <f t="shared" si="1"/>
        <v>0.12355212355212356</v>
      </c>
      <c r="G19" s="161"/>
      <c r="H19" s="171"/>
      <c r="I19" s="172"/>
    </row>
    <row r="20" spans="1:9" s="2" customFormat="1" x14ac:dyDescent="0.15">
      <c r="A20" s="133" t="s">
        <v>25</v>
      </c>
      <c r="B20" s="133"/>
      <c r="C20" s="7">
        <v>34.5</v>
      </c>
      <c r="D20" s="159">
        <f t="shared" si="0"/>
        <v>0.21835443037974683</v>
      </c>
      <c r="E20" s="160"/>
      <c r="F20" s="161">
        <f t="shared" si="1"/>
        <v>0.26640926640926643</v>
      </c>
      <c r="G20" s="161"/>
      <c r="H20" s="171"/>
      <c r="I20" s="172"/>
    </row>
    <row r="21" spans="1:9" s="2" customFormat="1" ht="18.75" customHeight="1" x14ac:dyDescent="0.15">
      <c r="A21" s="133" t="s">
        <v>43</v>
      </c>
      <c r="B21" s="16" t="s">
        <v>115</v>
      </c>
      <c r="C21" s="7">
        <v>16</v>
      </c>
      <c r="D21" s="159">
        <f t="shared" si="0"/>
        <v>0.10126582278481013</v>
      </c>
      <c r="E21" s="160"/>
      <c r="F21" s="161">
        <f t="shared" si="1"/>
        <v>0.12355212355212356</v>
      </c>
      <c r="G21" s="161"/>
      <c r="H21" s="171"/>
      <c r="I21" s="172"/>
    </row>
    <row r="22" spans="1:9" s="2" customFormat="1" ht="16.5" customHeight="1" x14ac:dyDescent="0.15">
      <c r="A22" s="133"/>
      <c r="B22" s="17" t="s">
        <v>116</v>
      </c>
      <c r="C22" s="7">
        <v>21</v>
      </c>
      <c r="D22" s="159">
        <f t="shared" si="0"/>
        <v>0.13291139240506328</v>
      </c>
      <c r="E22" s="160"/>
      <c r="F22" s="161">
        <f t="shared" si="1"/>
        <v>0.16216216216216217</v>
      </c>
      <c r="G22" s="161"/>
      <c r="H22" s="171"/>
      <c r="I22" s="172"/>
    </row>
    <row r="23" spans="1:9" s="2" customFormat="1" ht="15.95" customHeight="1" x14ac:dyDescent="0.15">
      <c r="A23" s="133" t="s">
        <v>117</v>
      </c>
      <c r="B23" s="133"/>
      <c r="C23" s="7">
        <v>28.5</v>
      </c>
      <c r="D23" s="159">
        <f t="shared" si="0"/>
        <v>0.18037974683544303</v>
      </c>
      <c r="E23" s="160"/>
      <c r="F23" s="161" t="s">
        <v>118</v>
      </c>
      <c r="G23" s="161"/>
      <c r="H23" s="171"/>
      <c r="I23" s="172"/>
    </row>
    <row r="24" spans="1:9" s="2" customFormat="1" ht="15.95" customHeight="1" x14ac:dyDescent="0.15">
      <c r="A24" s="133" t="s">
        <v>119</v>
      </c>
      <c r="B24" s="133"/>
      <c r="C24" s="8">
        <f>SUM(C18:C23)</f>
        <v>158</v>
      </c>
      <c r="D24" s="159">
        <f t="shared" si="0"/>
        <v>1</v>
      </c>
      <c r="E24" s="160"/>
      <c r="F24" s="161">
        <v>1</v>
      </c>
      <c r="G24" s="161"/>
      <c r="H24" s="171"/>
      <c r="I24" s="172"/>
    </row>
    <row r="25" spans="1:9" s="2" customFormat="1" ht="15.95" customHeight="1" x14ac:dyDescent="0.15">
      <c r="A25" s="175" t="s">
        <v>120</v>
      </c>
      <c r="B25" s="176"/>
      <c r="C25" s="9">
        <v>47.5</v>
      </c>
      <c r="D25" s="159">
        <f t="shared" si="0"/>
        <v>0.30063291139240506</v>
      </c>
      <c r="E25" s="160"/>
      <c r="F25" s="177"/>
      <c r="G25" s="178"/>
      <c r="H25" s="173"/>
      <c r="I25" s="174"/>
    </row>
    <row r="26" spans="1:9" s="2" customFormat="1" ht="15.95" customHeight="1" x14ac:dyDescent="0.15">
      <c r="A26" s="18"/>
      <c r="B26" s="18"/>
      <c r="C26" s="18"/>
      <c r="D26" s="18"/>
      <c r="E26" s="18"/>
      <c r="F26" s="18"/>
      <c r="G26" s="18"/>
      <c r="H26" s="18"/>
      <c r="I26" s="18"/>
    </row>
    <row r="27" spans="1:9" s="2" customFormat="1" ht="15.95" customHeight="1" x14ac:dyDescent="0.15">
      <c r="A27" s="4"/>
      <c r="B27" s="5"/>
      <c r="C27" s="5"/>
      <c r="D27" s="5"/>
      <c r="E27" s="5"/>
      <c r="F27" s="5"/>
      <c r="G27" s="5"/>
      <c r="H27" s="100" t="s">
        <v>121</v>
      </c>
      <c r="I27" s="19"/>
    </row>
    <row r="28" spans="1:9" s="2" customFormat="1" ht="15.95" customHeight="1" x14ac:dyDescent="0.15">
      <c r="A28" s="4"/>
      <c r="B28" s="5"/>
      <c r="C28" s="5"/>
      <c r="D28" s="5"/>
      <c r="E28" s="5"/>
      <c r="F28" s="5"/>
      <c r="G28" s="5"/>
      <c r="H28" s="179" t="s">
        <v>180</v>
      </c>
      <c r="I28" s="166"/>
    </row>
    <row r="29" spans="1:9" ht="19.5" customHeight="1" x14ac:dyDescent="0.15"/>
  </sheetData>
  <mergeCells count="43">
    <mergeCell ref="H28:I28"/>
    <mergeCell ref="A18:A19"/>
    <mergeCell ref="A21:A22"/>
    <mergeCell ref="H18:I25"/>
    <mergeCell ref="A24:B24"/>
    <mergeCell ref="D24:E24"/>
    <mergeCell ref="F24:G24"/>
    <mergeCell ref="A25:B25"/>
    <mergeCell ref="D25:E25"/>
    <mergeCell ref="F25:G25"/>
    <mergeCell ref="D21:E21"/>
    <mergeCell ref="F21:G21"/>
    <mergeCell ref="D22:E22"/>
    <mergeCell ref="F22:G22"/>
    <mergeCell ref="A23:B23"/>
    <mergeCell ref="D23:E23"/>
    <mergeCell ref="F23:G23"/>
    <mergeCell ref="D18:E18"/>
    <mergeCell ref="F18:G18"/>
    <mergeCell ref="D19:E19"/>
    <mergeCell ref="F19:G19"/>
    <mergeCell ref="A20:B20"/>
    <mergeCell ref="D20:E20"/>
    <mergeCell ref="F20:G20"/>
    <mergeCell ref="C12:D12"/>
    <mergeCell ref="C13:D13"/>
    <mergeCell ref="A14:D14"/>
    <mergeCell ref="A16:I16"/>
    <mergeCell ref="A17:B17"/>
    <mergeCell ref="D17:E17"/>
    <mergeCell ref="F17:G17"/>
    <mergeCell ref="H17:I17"/>
    <mergeCell ref="C7:D7"/>
    <mergeCell ref="C8:D8"/>
    <mergeCell ref="C9:D9"/>
    <mergeCell ref="C10:D10"/>
    <mergeCell ref="C11:D11"/>
    <mergeCell ref="C6:D6"/>
    <mergeCell ref="A1:I1"/>
    <mergeCell ref="C2:D2"/>
    <mergeCell ref="C3:D3"/>
    <mergeCell ref="C4:D4"/>
    <mergeCell ref="C5:D5"/>
  </mergeCells>
  <phoneticPr fontId="24" type="noConversion"/>
  <pageMargins left="0.47222222222222199" right="0.35416666666666702" top="0.98402777777777795" bottom="0.98402777777777795" header="0.51111111111111096" footer="0.51111111111111096"/>
  <pageSetup paperSize="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slh</cp:lastModifiedBy>
  <cp:lastPrinted>2016-06-13T01:52:00Z</cp:lastPrinted>
  <dcterms:created xsi:type="dcterms:W3CDTF">2006-12-06T04:52:00Z</dcterms:created>
  <dcterms:modified xsi:type="dcterms:W3CDTF">2018-08-22T08:55:58Z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