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576" windowHeight="8856" activeTab="1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教学进程表!$A$1:$S$91</definedName>
    <definedName name="_xlnm.Print_Area" localSheetId="1">实践环节与最低学分要求!$A$1:$I$31</definedName>
    <definedName name="_xlnm.Print_Titles" localSheetId="0">教学进程表!$2:$4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60" i="2"/>
  <c r="L60" l="1"/>
  <c r="M60"/>
  <c r="N60"/>
  <c r="O60"/>
  <c r="P60"/>
  <c r="Q60"/>
  <c r="R60"/>
  <c r="F60"/>
  <c r="G60"/>
  <c r="I60"/>
  <c r="C25" i="10"/>
  <c r="L25" i="2"/>
  <c r="M25"/>
  <c r="N25"/>
  <c r="O25"/>
  <c r="P25"/>
  <c r="Q25"/>
  <c r="R25"/>
  <c r="F25"/>
  <c r="G25"/>
  <c r="H25"/>
  <c r="I25"/>
  <c r="L64"/>
  <c r="M64"/>
  <c r="N64"/>
  <c r="O64"/>
  <c r="P64"/>
  <c r="Q64"/>
  <c r="R64"/>
  <c r="K64"/>
  <c r="F64"/>
  <c r="G64"/>
  <c r="H64"/>
  <c r="I64"/>
  <c r="H91" l="1"/>
  <c r="G91"/>
  <c r="F18" i="10"/>
  <c r="C22"/>
  <c r="E25" i="2" l="1"/>
  <c r="C21" i="10" s="1"/>
  <c r="L49" i="2" l="1"/>
  <c r="K25"/>
  <c r="F49"/>
  <c r="G49"/>
  <c r="H49"/>
  <c r="I49"/>
  <c r="E49"/>
  <c r="K60"/>
  <c r="E60"/>
  <c r="C23" i="10" s="1"/>
  <c r="E64" i="2"/>
  <c r="C24" i="10" s="1"/>
  <c r="M49" i="2"/>
  <c r="O49"/>
  <c r="Q49"/>
  <c r="R49"/>
  <c r="K90"/>
  <c r="L90"/>
  <c r="M90"/>
  <c r="N90"/>
  <c r="O90"/>
  <c r="P90"/>
  <c r="Q90"/>
  <c r="R90"/>
  <c r="E18" i="10"/>
  <c r="C26" s="1"/>
  <c r="C27" l="1"/>
  <c r="E91" i="2"/>
  <c r="K91"/>
  <c r="N91"/>
  <c r="P91"/>
  <c r="R91"/>
  <c r="M91"/>
  <c r="L91"/>
  <c r="K49"/>
  <c r="N49"/>
  <c r="I91"/>
  <c r="O91"/>
  <c r="F91"/>
  <c r="Q91"/>
  <c r="P49"/>
  <c r="D21" i="10" l="1"/>
  <c r="D28"/>
  <c r="F24"/>
  <c r="F25"/>
  <c r="F22"/>
  <c r="F23"/>
  <c r="F21"/>
  <c r="D25"/>
  <c r="D23"/>
  <c r="D26"/>
  <c r="D27"/>
  <c r="D22"/>
  <c r="D24"/>
</calcChain>
</file>

<file path=xl/sharedStrings.xml><?xml version="1.0" encoding="utf-8"?>
<sst xmlns="http://schemas.openxmlformats.org/spreadsheetml/2006/main" count="274" uniqueCount="185">
  <si>
    <t>No</t>
  </si>
  <si>
    <t>/</t>
    <phoneticPr fontId="4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</si>
  <si>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</si>
  <si>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课程性质</t>
    </r>
    <phoneticPr fontId="4" type="noConversion"/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</si>
  <si>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</si>
  <si>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课
程
名
称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</si>
  <si>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</si>
  <si>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</si>
  <si>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</si>
  <si>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</si>
  <si>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</si>
  <si>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</si>
  <si>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</si>
  <si>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</si>
  <si>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通识课程</t>
    </r>
    <phoneticPr fontId="4" type="noConversion"/>
  </si>
  <si>
    <r>
      <rPr>
        <sz val="8"/>
        <rFont val="宋体"/>
        <family val="3"/>
        <charset val="134"/>
      </rPr>
      <t>必修</t>
    </r>
    <phoneticPr fontId="4" type="noConversion"/>
  </si>
  <si>
    <r>
      <rPr>
        <sz val="8"/>
        <rFont val="宋体"/>
        <family val="3"/>
        <charset val="134"/>
      </rPr>
      <t xml:space="preserve">中国近现代史纲要
</t>
    </r>
    <r>
      <rPr>
        <sz val="8"/>
        <rFont val="Times New Roman"/>
        <family val="1"/>
      </rPr>
      <t>The Outline of Modern Chinese History</t>
    </r>
    <phoneticPr fontId="4" type="noConversion"/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</si>
  <si>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</si>
  <si>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无方向</t>
    </r>
  </si>
  <si>
    <r>
      <rPr>
        <sz val="8"/>
        <rFont val="宋体"/>
        <family val="3"/>
        <charset val="134"/>
      </rPr>
      <t xml:space="preserve">马克思主义基本原理
</t>
    </r>
    <r>
      <rPr>
        <sz val="8"/>
        <rFont val="Times New Roman"/>
        <family val="1"/>
      </rPr>
      <t>The Fundamental Principles of Marxism</t>
    </r>
    <phoneticPr fontId="4" type="noConversion"/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</si>
  <si>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</si>
  <si>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 xml:space="preserve">形势与政策
</t>
    </r>
    <r>
      <rPr>
        <sz val="8"/>
        <rFont val="Times New Roman"/>
        <family val="1"/>
      </rPr>
      <t>Situation and Policies</t>
    </r>
    <phoneticPr fontId="4" type="noConversion"/>
  </si>
  <si>
    <r>
      <rPr>
        <sz val="8"/>
        <rFont val="宋体"/>
        <family val="3"/>
        <charset val="134"/>
      </rP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</t>
    </r>
    <phoneticPr fontId="4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</si>
  <si>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
College English 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</si>
  <si>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
Physical Education 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</si>
  <si>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
Physical Education II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</si>
  <si>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III
Physical Education III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</si>
  <si>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IV
Physical Education IV</t>
    </r>
    <phoneticPr fontId="4" type="noConversion"/>
  </si>
  <si>
    <r>
      <rPr>
        <sz val="8"/>
        <rFont val="宋体"/>
        <family val="3"/>
        <charset val="134"/>
      </rPr>
      <t>科技英语</t>
    </r>
    <r>
      <rPr>
        <sz val="8"/>
        <rFont val="Times New Roman"/>
        <family val="1"/>
      </rPr>
      <t>I
Science and Technology English I</t>
    </r>
  </si>
  <si>
    <r>
      <rPr>
        <sz val="8"/>
        <rFont val="宋体"/>
        <family val="3"/>
        <charset val="134"/>
      </rPr>
      <t xml:space="preserve">大学英语Ⅲ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Ⅲ</t>
    </r>
  </si>
  <si>
    <r>
      <rPr>
        <sz val="8"/>
        <rFont val="宋体"/>
        <family val="3"/>
        <charset val="134"/>
      </rPr>
      <t xml:space="preserve">大学英语Ⅳ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Ⅳ</t>
    </r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</si>
  <si>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II
Business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</si>
  <si>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科技英语Ⅱ
</t>
    </r>
    <r>
      <rPr>
        <sz val="8"/>
        <rFont val="Times New Roman"/>
        <family val="1"/>
      </rPr>
      <t>Science and Technology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</si>
  <si>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英语听说与口译Ⅱ
</t>
    </r>
    <r>
      <rPr>
        <sz val="8"/>
        <rFont val="Times New Roman"/>
        <family val="1"/>
      </rPr>
      <t xml:space="preserve">English Listening, Speaking and Interpreting 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</si>
  <si>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英语国家概况与文化Ⅱ
</t>
    </r>
    <r>
      <rPr>
        <sz val="8"/>
        <rFont val="Times New Roman"/>
        <family val="1"/>
      </rPr>
      <t>An Outline of English Countries and Cultures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</si>
  <si>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英美文学作品选读Ⅱ
</t>
    </r>
    <r>
      <rPr>
        <sz val="8"/>
        <rFont val="Times New Roman"/>
        <family val="1"/>
      </rPr>
      <t>Selected Reading in English and American Literature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</si>
  <si>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>模块Ⅰ</t>
    </r>
  </si>
  <si>
    <r>
      <rPr>
        <sz val="8"/>
        <rFont val="宋体"/>
        <family val="3"/>
        <charset val="134"/>
      </rPr>
      <t>模块Ⅱ</t>
    </r>
  </si>
  <si>
    <r>
      <rPr>
        <sz val="8"/>
        <rFont val="宋体"/>
        <family val="3"/>
        <charset val="134"/>
      </rPr>
      <t>模块Ⅲ</t>
    </r>
  </si>
  <si>
    <r>
      <rPr>
        <sz val="8"/>
        <rFont val="宋体"/>
        <family val="3"/>
        <charset val="134"/>
      </rPr>
      <t>模块Ⅳ</t>
    </r>
  </si>
  <si>
    <r>
      <rPr>
        <sz val="8"/>
        <rFont val="宋体"/>
        <family val="3"/>
        <charset val="134"/>
      </rPr>
      <t>专业基础课</t>
    </r>
    <phoneticPr fontId="4" type="noConversion"/>
  </si>
  <si>
    <r>
      <rPr>
        <sz val="8"/>
        <rFont val="宋体"/>
        <family val="3"/>
        <charset val="134"/>
      </rPr>
      <t>选修</t>
    </r>
    <phoneticPr fontId="4" type="noConversion"/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</si>
  <si>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</si>
  <si>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</si>
  <si>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</si>
  <si>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</si>
  <si>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</si>
  <si>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</si>
  <si>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t>1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</si>
  <si>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>占毕业总学分比例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</si>
  <si>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</si>
  <si>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最低毕业学分要求</t>
    </r>
  </si>
  <si>
    <r>
      <rPr>
        <sz val="8"/>
        <rFont val="宋体"/>
        <family val="3"/>
        <charset val="134"/>
      </rPr>
      <t>通识必修课</t>
    </r>
    <phoneticPr fontId="4" type="noConversion"/>
  </si>
  <si>
    <r>
      <rPr>
        <sz val="8"/>
        <rFont val="宋体"/>
        <family val="3"/>
        <charset val="134"/>
      </rPr>
      <t>专业基础课</t>
    </r>
    <phoneticPr fontId="4" type="noConversion"/>
  </si>
  <si>
    <r>
      <rPr>
        <sz val="8"/>
        <rFont val="宋体"/>
        <family val="3"/>
        <charset val="134"/>
      </rPr>
      <t>专业课</t>
    </r>
    <phoneticPr fontId="4" type="noConversion"/>
  </si>
  <si>
    <r>
      <rPr>
        <sz val="8"/>
        <rFont val="宋体"/>
        <family val="3"/>
        <charset val="134"/>
      </rPr>
      <t>专业必修课</t>
    </r>
    <phoneticPr fontId="4" type="noConversion"/>
  </si>
  <si>
    <r>
      <rPr>
        <sz val="8"/>
        <rFont val="宋体"/>
        <family val="3"/>
        <charset val="134"/>
      </rPr>
      <t>通识课程</t>
    </r>
    <phoneticPr fontId="4" type="noConversion"/>
  </si>
  <si>
    <r>
      <rPr>
        <sz val="8"/>
        <rFont val="宋体"/>
        <family val="3"/>
        <charset val="134"/>
      </rPr>
      <t xml:space="preserve">思想道德修养与法律基础
</t>
    </r>
    <r>
      <rPr>
        <sz val="8"/>
        <rFont val="Times New Roman"/>
        <family val="1"/>
      </rPr>
      <t>Ideological and Moral Cultivation and Fundamentals of Law</t>
    </r>
    <phoneticPr fontId="4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</si>
  <si>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II
College English II</t>
    </r>
    <phoneticPr fontId="4" type="noConversion"/>
  </si>
  <si>
    <r>
      <rPr>
        <b/>
        <sz val="8"/>
        <rFont val="宋体"/>
        <family val="3"/>
        <charset val="134"/>
      </rPr>
      <t>通识选修课最低修读</t>
    </r>
    <phoneticPr fontId="4" type="noConversion"/>
  </si>
  <si>
    <r>
      <rPr>
        <b/>
        <sz val="8"/>
        <rFont val="宋体"/>
        <family val="3"/>
        <charset val="134"/>
      </rPr>
      <t>通识课小计</t>
    </r>
    <phoneticPr fontId="4" type="noConversion"/>
  </si>
  <si>
    <r>
      <rPr>
        <b/>
        <sz val="8"/>
        <rFont val="宋体"/>
        <family val="3"/>
        <charset val="134"/>
      </rPr>
      <t>专业必修课小计</t>
    </r>
    <phoneticPr fontId="4" type="noConversion"/>
  </si>
  <si>
    <r>
      <rPr>
        <b/>
        <sz val="8"/>
        <rFont val="宋体"/>
        <family val="3"/>
        <charset val="134"/>
      </rPr>
      <t>专业选修课最低修读</t>
    </r>
    <phoneticPr fontId="4" type="noConversion"/>
  </si>
  <si>
    <r>
      <rPr>
        <b/>
        <sz val="8"/>
        <rFont val="宋体"/>
        <family val="3"/>
        <charset val="134"/>
      </rPr>
      <t>通识必修课小计</t>
    </r>
    <phoneticPr fontId="4" type="noConversion"/>
  </si>
  <si>
    <r>
      <rPr>
        <sz val="8"/>
        <rFont val="宋体"/>
        <family val="3"/>
        <charset val="134"/>
      </rPr>
      <t>课程类型</t>
    </r>
    <phoneticPr fontId="4" type="noConversion"/>
  </si>
  <si>
    <r>
      <rPr>
        <sz val="8"/>
        <rFont val="宋体"/>
        <family val="3"/>
        <charset val="134"/>
      </rPr>
      <t>学分</t>
    </r>
    <phoneticPr fontId="4" type="noConversion"/>
  </si>
  <si>
    <r>
      <rPr>
        <sz val="8"/>
        <rFont val="宋体"/>
        <family val="3"/>
        <charset val="134"/>
      </rPr>
      <t xml:space="preserve">毛泽东思想和中国特色社会主义理论体系概论
</t>
    </r>
    <r>
      <rPr>
        <sz val="8"/>
        <rFont val="Times New Roman"/>
        <family val="1"/>
      </rPr>
      <t>The Outline of MaoZedong Thought and the Theoretical System of Socialism with Chinese Characteristics</t>
    </r>
    <phoneticPr fontId="4" type="noConversion"/>
  </si>
  <si>
    <r>
      <rPr>
        <sz val="8"/>
        <rFont val="宋体"/>
        <family val="3"/>
        <charset val="134"/>
      </rPr>
      <t>必修</t>
    </r>
    <phoneticPr fontId="4" type="noConversion"/>
  </si>
  <si>
    <r>
      <rPr>
        <b/>
        <sz val="8"/>
        <rFont val="宋体"/>
        <family val="3"/>
        <charset val="134"/>
      </rPr>
      <t>专业基础课小计</t>
    </r>
    <phoneticPr fontId="4" type="noConversion"/>
  </si>
  <si>
    <r>
      <rPr>
        <b/>
        <sz val="8"/>
        <rFont val="宋体"/>
        <family val="3"/>
        <charset val="134"/>
      </rPr>
      <t>课内最低毕业学分（不含独立实践环节）</t>
    </r>
    <phoneticPr fontId="4" type="noConversion"/>
  </si>
  <si>
    <r>
      <rPr>
        <sz val="8"/>
        <rFont val="宋体"/>
        <family val="3"/>
        <charset val="134"/>
      </rPr>
      <t xml:space="preserve">体质健康训练
</t>
    </r>
    <r>
      <rPr>
        <sz val="8"/>
        <rFont val="Times New Roman"/>
        <family val="1"/>
      </rPr>
      <t>Physical Fitness Training</t>
    </r>
  </si>
  <si>
    <r>
      <rPr>
        <sz val="8"/>
        <rFont val="宋体"/>
        <family val="3"/>
        <charset val="134"/>
      </rPr>
      <t>通识选修课</t>
    </r>
    <phoneticPr fontId="4" type="noConversion"/>
  </si>
  <si>
    <r>
      <rPr>
        <sz val="8"/>
        <rFont val="宋体"/>
        <family val="3"/>
        <charset val="134"/>
      </rPr>
      <t>专业选修课</t>
    </r>
    <phoneticPr fontId="4" type="noConversion"/>
  </si>
  <si>
    <r>
      <rPr>
        <sz val="8"/>
        <rFont val="宋体"/>
        <family val="3"/>
        <charset val="134"/>
      </rPr>
      <t>独立实践环节</t>
    </r>
    <phoneticPr fontId="4" type="noConversion"/>
  </si>
  <si>
    <r>
      <rPr>
        <sz val="8"/>
        <rFont val="宋体"/>
        <family val="3"/>
        <charset val="134"/>
      </rPr>
      <t>合计</t>
    </r>
    <phoneticPr fontId="4" type="noConversion"/>
  </si>
  <si>
    <r>
      <rPr>
        <sz val="8"/>
        <rFont val="宋体"/>
        <family val="3"/>
        <charset val="134"/>
      </rPr>
      <t>全部实践环节（含实验等）</t>
    </r>
    <phoneticPr fontId="4" type="noConversion"/>
  </si>
  <si>
    <r>
      <rPr>
        <sz val="8"/>
        <rFont val="宋体"/>
        <family val="3"/>
        <charset val="134"/>
      </rPr>
      <t>英语拓展类课程必选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门课，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学分：非英语专业</t>
    </r>
    <phoneticPr fontId="4" type="noConversion"/>
  </si>
  <si>
    <r>
      <rPr>
        <sz val="8"/>
        <rFont val="宋体"/>
        <family val="3"/>
        <charset val="134"/>
      </rPr>
      <t xml:space="preserve">新闻英语与报刊选读Ⅱ
</t>
    </r>
    <r>
      <rPr>
        <sz val="8"/>
        <rFont val="Times New Roman"/>
        <family val="1"/>
      </rPr>
      <t xml:space="preserve">Journalistic English and Selected Readings  of Periodicals </t>
    </r>
    <r>
      <rPr>
        <sz val="8"/>
        <rFont val="宋体"/>
        <family val="3"/>
        <charset val="134"/>
      </rPr>
      <t>Ⅱ</t>
    </r>
    <phoneticPr fontId="4" type="noConversion"/>
  </si>
  <si>
    <t>模块Ⅴ</t>
    <phoneticPr fontId="4" type="noConversion"/>
  </si>
  <si>
    <r>
      <rPr>
        <sz val="8"/>
        <rFont val="宋体"/>
        <family val="3"/>
        <charset val="134"/>
      </rPr>
      <t xml:space="preserve">人文情怀
</t>
    </r>
    <r>
      <rPr>
        <sz val="8"/>
        <rFont val="Times New Roman"/>
        <family val="1"/>
      </rPr>
      <t xml:space="preserve">Humanistic Feelings </t>
    </r>
    <phoneticPr fontId="4" type="noConversion"/>
  </si>
  <si>
    <r>
      <rPr>
        <sz val="8"/>
        <rFont val="宋体"/>
        <family val="3"/>
        <charset val="134"/>
      </rPr>
      <t xml:space="preserve">科学素养
</t>
    </r>
    <r>
      <rPr>
        <sz val="8"/>
        <rFont val="Times New Roman"/>
        <family val="1"/>
      </rPr>
      <t>Scientific Literacy</t>
    </r>
    <phoneticPr fontId="4" type="noConversion"/>
  </si>
  <si>
    <r>
      <rPr>
        <sz val="8"/>
        <rFont val="宋体"/>
        <family val="3"/>
        <charset val="134"/>
      </rPr>
      <t xml:space="preserve">社会责任
</t>
    </r>
    <r>
      <rPr>
        <sz val="8"/>
        <rFont val="Times New Roman"/>
        <family val="1"/>
      </rPr>
      <t xml:space="preserve">Social Responsibility </t>
    </r>
    <phoneticPr fontId="4" type="noConversion"/>
  </si>
  <si>
    <r>
      <rPr>
        <sz val="8"/>
        <rFont val="宋体"/>
        <family val="3"/>
        <charset val="134"/>
      </rPr>
      <t xml:space="preserve">国际视野
</t>
    </r>
    <r>
      <rPr>
        <sz val="8"/>
        <rFont val="Times New Roman"/>
        <family val="1"/>
      </rPr>
      <t xml:space="preserve">International Vision </t>
    </r>
    <phoneticPr fontId="4" type="noConversion"/>
  </si>
  <si>
    <r>
      <rPr>
        <sz val="8"/>
        <rFont val="宋体"/>
        <family val="3"/>
        <charset val="134"/>
      </rPr>
      <t xml:space="preserve">创新创业
</t>
    </r>
    <r>
      <rPr>
        <sz val="8"/>
        <rFont val="Times New Roman"/>
        <family val="1"/>
      </rPr>
      <t xml:space="preserve">Innovation and Entrepreneurship </t>
    </r>
    <phoneticPr fontId="4" type="noConversion"/>
  </si>
  <si>
    <t>限选</t>
    <phoneticPr fontId="4" type="noConversion"/>
  </si>
  <si>
    <r>
      <rPr>
        <sz val="8"/>
        <rFont val="宋体"/>
        <family val="3"/>
        <charset val="134"/>
      </rPr>
      <t>旅游英语</t>
    </r>
    <r>
      <rPr>
        <sz val="8"/>
        <rFont val="Times New Roman"/>
        <family val="1"/>
      </rPr>
      <t>I
Tourism English I</t>
    </r>
    <phoneticPr fontId="4" type="noConversion"/>
  </si>
  <si>
    <r>
      <rPr>
        <sz val="8"/>
        <rFont val="宋体"/>
        <family val="3"/>
        <charset val="134"/>
      </rPr>
      <t xml:space="preserve">职业规划与就业指导
</t>
    </r>
    <r>
      <rPr>
        <sz val="8"/>
        <rFont val="Times New Roman"/>
        <family val="1"/>
      </rPr>
      <t>Career Planning and Guidance</t>
    </r>
    <phoneticPr fontId="4" type="noConversion"/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</si>
  <si>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 
Business English</t>
    </r>
    <phoneticPr fontId="4" type="noConversion"/>
  </si>
  <si>
    <r>
      <rPr>
        <sz val="8"/>
        <rFont val="宋体"/>
        <family val="3"/>
        <charset val="134"/>
      </rPr>
      <t>新闻英语与报刊选读</t>
    </r>
    <r>
      <rPr>
        <sz val="8"/>
        <rFont val="Times New Roman"/>
        <family val="1"/>
      </rPr>
      <t xml:space="preserve">I 
Journalistic English and Selected Readings  of Periodicals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</si>
  <si>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英语听说与口译</t>
    </r>
    <r>
      <rPr>
        <sz val="8"/>
        <rFont val="Times New Roman"/>
        <family val="1"/>
      </rPr>
      <t>I
English Listening</t>
    </r>
    <r>
      <rPr>
        <sz val="8"/>
        <rFont val="宋体"/>
        <family val="3"/>
        <charset val="134"/>
      </rPr>
      <t>，</t>
    </r>
    <r>
      <rPr>
        <sz val="8"/>
        <rFont val="Times New Roman"/>
        <family val="1"/>
      </rPr>
      <t xml:space="preserve">Speaking and Interpreting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</si>
  <si>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英语国家概况与文化</t>
    </r>
    <r>
      <rPr>
        <sz val="8"/>
        <rFont val="Times New Roman"/>
        <family val="1"/>
      </rPr>
      <t xml:space="preserve">I
An Outline of English Countries and Cultures 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</t>
    </r>
    <phoneticPr fontId="4" type="noConversion"/>
  </si>
  <si>
    <r>
      <rPr>
        <sz val="8"/>
        <rFont val="宋体"/>
        <family val="3"/>
        <charset val="134"/>
      </rPr>
      <t>英美文学作品选读</t>
    </r>
    <r>
      <rPr>
        <sz val="8"/>
        <rFont val="Times New Roman"/>
        <family val="1"/>
      </rPr>
      <t>I
Selected Reading in English and American Literature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</si>
  <si>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素质拓展课程需选修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学分：每个模块至少选修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学分</t>
    </r>
    <phoneticPr fontId="4" type="noConversion"/>
  </si>
  <si>
    <r>
      <t>C</t>
    </r>
    <r>
      <rPr>
        <sz val="8"/>
        <rFont val="宋体"/>
        <family val="3"/>
        <charset val="134"/>
      </rPr>
      <t>程序设计基础</t>
    </r>
    <r>
      <rPr>
        <sz val="8"/>
        <rFont val="Times New Roman"/>
        <family val="1"/>
      </rPr>
      <t xml:space="preserve">
Fundamentals of  C Programming </t>
    </r>
  </si>
  <si>
    <t>考试</t>
  </si>
  <si>
    <r>
      <t>C</t>
    </r>
    <r>
      <rPr>
        <sz val="8"/>
        <rFont val="宋体"/>
        <family val="3"/>
        <charset val="134"/>
      </rPr>
      <t>程序设计实践</t>
    </r>
    <r>
      <rPr>
        <sz val="8"/>
        <rFont val="Times New Roman"/>
        <family val="1"/>
      </rPr>
      <t xml:space="preserve">
Practice of C Programming </t>
    </r>
  </si>
  <si>
    <t>考查</t>
  </si>
  <si>
    <t>微积分A Ⅰ
Calculus A Ⅰ</t>
  </si>
  <si>
    <t>微积分A Ⅱ
Calculus A Ⅱ</t>
  </si>
  <si>
    <t>大学物理Ⅰ
College Physics Ⅰ</t>
  </si>
  <si>
    <t>大学物理实验Ⅰ
Experiments of College PhysicsⅠ</t>
  </si>
  <si>
    <t>大学物理Ⅱ
College Physics Ⅱ</t>
  </si>
  <si>
    <t>大学物理实验Ⅱ
Experiments of College PhysicsⅡ</t>
  </si>
  <si>
    <t>40</t>
  </si>
  <si>
    <t>160</t>
    <phoneticPr fontId="4" type="noConversion"/>
  </si>
  <si>
    <r>
      <rPr>
        <sz val="8"/>
        <rFont val="宋体"/>
        <family val="3"/>
        <charset val="134"/>
      </rPr>
      <t xml:space="preserve">军事理论
</t>
    </r>
    <r>
      <rPr>
        <sz val="8"/>
        <rFont val="Times New Roman"/>
        <family val="1"/>
      </rPr>
      <t xml:space="preserve">Military Theories </t>
    </r>
  </si>
  <si>
    <t>执笔者：傅永峰</t>
    <phoneticPr fontId="4" type="noConversion"/>
  </si>
  <si>
    <t>审核者：徐欧官</t>
    <phoneticPr fontId="4" type="noConversion"/>
  </si>
  <si>
    <r>
      <rPr>
        <sz val="8"/>
        <rFont val="宋体"/>
        <family val="3"/>
        <charset val="134"/>
      </rPr>
      <t xml:space="preserve">旅游英语Ⅱ
</t>
    </r>
    <r>
      <rPr>
        <sz val="8"/>
        <rFont val="Times New Roman"/>
        <family val="1"/>
      </rPr>
      <t>Tourism English</t>
    </r>
    <r>
      <rPr>
        <sz val="8"/>
        <rFont val="宋体"/>
        <family val="3"/>
        <charset val="134"/>
      </rPr>
      <t>Ⅱ</t>
    </r>
    <phoneticPr fontId="4" type="noConversion"/>
  </si>
  <si>
    <r>
      <rPr>
        <sz val="8"/>
        <rFont val="宋体"/>
        <family val="3"/>
        <charset val="134"/>
      </rPr>
      <t>无方向</t>
    </r>
    <phoneticPr fontId="4" type="noConversion"/>
  </si>
  <si>
    <r>
      <rPr>
        <sz val="8"/>
        <rFont val="宋体"/>
        <family val="3"/>
        <charset val="134"/>
      </rPr>
      <t xml:space="preserve">数字电子技术
</t>
    </r>
    <r>
      <rPr>
        <sz val="8"/>
        <rFont val="Times New Roman"/>
        <family val="1"/>
      </rPr>
      <t>Digital Electronics</t>
    </r>
  </si>
  <si>
    <r>
      <rPr>
        <sz val="8"/>
        <rFont val="宋体"/>
        <family val="3"/>
        <charset val="134"/>
      </rPr>
      <t xml:space="preserve">数字电子技术实验
</t>
    </r>
    <r>
      <rPr>
        <sz val="8"/>
        <rFont val="Times New Roman"/>
        <family val="1"/>
      </rPr>
      <t xml:space="preserve"> Experiments of Digital Electronics</t>
    </r>
  </si>
  <si>
    <r>
      <t>1-7</t>
    </r>
    <r>
      <rPr>
        <sz val="8"/>
        <rFont val="宋体"/>
        <family val="3"/>
        <charset val="134"/>
      </rPr>
      <t>学期</t>
    </r>
    <phoneticPr fontId="4" type="noConversion"/>
  </si>
  <si>
    <r>
      <rPr>
        <sz val="8"/>
        <rFont val="宋体"/>
        <family val="3"/>
        <charset val="134"/>
      </rPr>
      <t>限选</t>
    </r>
    <phoneticPr fontId="4" type="noConversion"/>
  </si>
  <si>
    <r>
      <rPr>
        <sz val="8"/>
        <rFont val="宋体"/>
        <family val="3"/>
        <charset val="134"/>
      </rPr>
      <t>选修</t>
    </r>
    <r>
      <rPr>
        <sz val="8"/>
        <rFont val="Times New Roman"/>
        <family val="1"/>
      </rPr>
      <t>35.5</t>
    </r>
    <r>
      <rPr>
        <sz val="8"/>
        <rFont val="宋体"/>
        <family val="3"/>
        <charset val="134"/>
      </rPr>
      <t>学分</t>
    </r>
    <phoneticPr fontId="4" type="noConversion"/>
  </si>
  <si>
    <r>
      <rPr>
        <sz val="8"/>
        <rFont val="宋体"/>
        <family val="3"/>
        <charset val="134"/>
      </rPr>
      <t xml:space="preserve">传感器原理及应用
</t>
    </r>
    <r>
      <rPr>
        <sz val="8"/>
        <rFont val="Times New Roman"/>
        <family val="1"/>
      </rPr>
      <t>Sensor and Detecting Technology</t>
    </r>
    <phoneticPr fontId="4" type="noConversion"/>
  </si>
  <si>
    <r>
      <rPr>
        <sz val="8"/>
        <rFont val="宋体"/>
        <family val="3"/>
        <charset val="134"/>
      </rPr>
      <t xml:space="preserve">信号分析与处理
</t>
    </r>
    <r>
      <rPr>
        <sz val="8"/>
        <rFont val="Times New Roman"/>
        <family val="1"/>
      </rPr>
      <t>Signal Analysis and Processing</t>
    </r>
    <phoneticPr fontId="4" type="noConversion"/>
  </si>
  <si>
    <r>
      <t>DSP</t>
    </r>
    <r>
      <rPr>
        <sz val="8"/>
        <rFont val="宋体"/>
        <family val="3"/>
        <charset val="134"/>
      </rPr>
      <t xml:space="preserve">原理及应用
</t>
    </r>
    <r>
      <rPr>
        <sz val="8"/>
        <rFont val="Times New Roman"/>
        <family val="1"/>
      </rPr>
      <t xml:space="preserve">DSP Principles and Applications </t>
    </r>
    <phoneticPr fontId="4" type="noConversion"/>
  </si>
  <si>
    <r>
      <rPr>
        <sz val="8"/>
        <rFont val="宋体"/>
        <family val="3"/>
        <charset val="134"/>
      </rPr>
      <t>专业选修模块一
（运动控制方向）</t>
    </r>
  </si>
  <si>
    <r>
      <rPr>
        <sz val="8"/>
        <rFont val="宋体"/>
        <family val="3"/>
        <charset val="134"/>
      </rPr>
      <t>专业选修模块二
（过程控制方向）</t>
    </r>
  </si>
  <si>
    <t>1-4</t>
    <phoneticPr fontId="4" type="noConversion"/>
  </si>
  <si>
    <r>
      <t>5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7</t>
    </r>
    <phoneticPr fontId="4" type="noConversion"/>
  </si>
  <si>
    <r>
      <t>8</t>
    </r>
    <r>
      <rPr>
        <sz val="8"/>
        <rFont val="宋体"/>
        <family val="3"/>
        <charset val="134"/>
      </rPr>
      <t>学时</t>
    </r>
    <phoneticPr fontId="4" type="noConversion"/>
  </si>
  <si>
    <r>
      <rPr>
        <sz val="8"/>
        <rFont val="宋体"/>
        <family val="3"/>
        <charset val="134"/>
      </rPr>
      <t xml:space="preserve">军事技能
</t>
    </r>
    <r>
      <rPr>
        <sz val="8"/>
        <rFont val="Times New Roman"/>
        <family val="1"/>
      </rPr>
      <t>Military Skills</t>
    </r>
    <phoneticPr fontId="4" type="noConversion"/>
  </si>
  <si>
    <r>
      <t>2</t>
    </r>
    <r>
      <rPr>
        <sz val="8"/>
        <rFont val="宋体"/>
        <family val="3"/>
        <charset val="134"/>
      </rPr>
      <t>短</t>
    </r>
    <phoneticPr fontId="4" type="noConversion"/>
  </si>
  <si>
    <r>
      <rPr>
        <sz val="8"/>
        <rFont val="宋体"/>
        <family val="3"/>
        <charset val="134"/>
      </rPr>
      <t xml:space="preserve">毕业设计（论文）
</t>
    </r>
    <r>
      <rPr>
        <sz val="8"/>
        <rFont val="Times New Roman"/>
        <family val="1"/>
      </rPr>
      <t>Graduation Project (Thesis)</t>
    </r>
  </si>
  <si>
    <r>
      <t>7</t>
    </r>
    <r>
      <rPr>
        <sz val="8"/>
        <rFont val="宋体"/>
        <family val="3"/>
        <charset val="134"/>
      </rPr>
      <t>～</t>
    </r>
    <r>
      <rPr>
        <sz val="8"/>
        <rFont val="Times New Roman"/>
        <family val="1"/>
      </rPr>
      <t>8</t>
    </r>
  </si>
  <si>
    <r>
      <rPr>
        <sz val="8"/>
        <rFont val="宋体"/>
        <family val="3"/>
        <charset val="134"/>
      </rPr>
      <t>独立实践环节小计</t>
    </r>
    <phoneticPr fontId="4" type="noConversion"/>
  </si>
  <si>
    <r>
      <rPr>
        <sz val="8"/>
        <rFont val="宋体"/>
        <family val="3"/>
        <charset val="134"/>
      </rPr>
      <t xml:space="preserve">数字电子技术综合实验
</t>
    </r>
    <r>
      <rPr>
        <sz val="8"/>
        <rFont val="Times New Roman"/>
        <family val="1"/>
      </rPr>
      <t>Comprehensive Experiment of Digital Electronics</t>
    </r>
    <phoneticPr fontId="4" type="noConversion"/>
  </si>
  <si>
    <t>2018级自动化专业教学进程表</t>
    <phoneticPr fontId="4" type="noConversion"/>
  </si>
  <si>
    <t>2018级自动化专业实践教学环节安排</t>
    <phoneticPr fontId="4" type="noConversion"/>
  </si>
  <si>
    <t>2018级自动化专业毕业学分要求</t>
    <phoneticPr fontId="4" type="noConversion"/>
  </si>
  <si>
    <r>
      <rPr>
        <sz val="8"/>
        <rFont val="宋体"/>
        <family val="3"/>
        <charset val="134"/>
      </rPr>
      <t xml:space="preserve">自动化专业导论
</t>
    </r>
    <r>
      <rPr>
        <sz val="8"/>
        <rFont val="Times New Roman"/>
        <family val="1"/>
      </rPr>
      <t>Introduction to Major of Automation</t>
    </r>
    <phoneticPr fontId="4" type="noConversion"/>
  </si>
  <si>
    <r>
      <rPr>
        <sz val="8"/>
        <rFont val="宋体"/>
        <family val="3"/>
        <charset val="134"/>
      </rPr>
      <t xml:space="preserve">线性代数
</t>
    </r>
    <r>
      <rPr>
        <sz val="8"/>
        <rFont val="Times New Roman"/>
        <family val="1"/>
      </rPr>
      <t xml:space="preserve">Linear Algebra </t>
    </r>
    <phoneticPr fontId="4" type="noConversion"/>
  </si>
  <si>
    <r>
      <rPr>
        <sz val="8"/>
        <rFont val="宋体"/>
        <family val="3"/>
        <charset val="134"/>
      </rPr>
      <t>电路原理</t>
    </r>
    <r>
      <rPr>
        <sz val="8"/>
        <rFont val="Times New Roman"/>
        <family val="1"/>
      </rPr>
      <t xml:space="preserve"> 
Electric Circuit Principles  </t>
    </r>
    <phoneticPr fontId="4" type="noConversion"/>
  </si>
  <si>
    <r>
      <rPr>
        <sz val="8"/>
        <rFont val="宋体"/>
        <family val="3"/>
        <charset val="134"/>
      </rPr>
      <t>电路原理实验</t>
    </r>
    <r>
      <rPr>
        <sz val="8"/>
        <rFont val="Times New Roman"/>
        <family val="1"/>
      </rPr>
      <t xml:space="preserve"> 
Experiments of Electric Circuits  </t>
    </r>
    <phoneticPr fontId="4" type="noConversion"/>
  </si>
  <si>
    <r>
      <rPr>
        <sz val="8"/>
        <rFont val="宋体"/>
        <family val="3"/>
        <charset val="134"/>
      </rPr>
      <t xml:space="preserve">模拟电子技术
</t>
    </r>
    <r>
      <rPr>
        <sz val="8"/>
        <rFont val="Times New Roman"/>
        <family val="1"/>
      </rPr>
      <t>Analog Electronics</t>
    </r>
    <phoneticPr fontId="4" type="noConversion"/>
  </si>
  <si>
    <r>
      <rPr>
        <sz val="8"/>
        <rFont val="宋体"/>
        <family val="3"/>
        <charset val="134"/>
      </rPr>
      <t xml:space="preserve">模拟电子技术实验
</t>
    </r>
    <r>
      <rPr>
        <sz val="8"/>
        <rFont val="Times New Roman"/>
        <family val="1"/>
      </rPr>
      <t>Experiments of Analog Electronics</t>
    </r>
    <phoneticPr fontId="4" type="noConversion"/>
  </si>
  <si>
    <r>
      <rPr>
        <sz val="8"/>
        <rFont val="宋体"/>
        <family val="3"/>
        <charset val="134"/>
      </rPr>
      <t xml:space="preserve">单片机原理及应用
</t>
    </r>
    <r>
      <rPr>
        <sz val="8"/>
        <rFont val="Times New Roman"/>
        <family val="1"/>
      </rPr>
      <t>Principles and Applications of  Single-Chip Microcomputer</t>
    </r>
    <phoneticPr fontId="4" type="noConversion"/>
  </si>
  <si>
    <r>
      <rPr>
        <sz val="8"/>
        <rFont val="宋体"/>
        <family val="3"/>
        <charset val="134"/>
      </rPr>
      <t xml:space="preserve">自动控制原理及应用
</t>
    </r>
    <r>
      <rPr>
        <sz val="8"/>
        <rFont val="Times New Roman"/>
        <family val="1"/>
      </rPr>
      <t xml:space="preserve">Principles and Applications of Automatic Control </t>
    </r>
    <phoneticPr fontId="4" type="noConversion"/>
  </si>
  <si>
    <r>
      <rPr>
        <sz val="8"/>
        <rFont val="宋体"/>
        <family val="3"/>
        <charset val="134"/>
      </rPr>
      <t xml:space="preserve">电力电子技术
</t>
    </r>
    <r>
      <rPr>
        <sz val="8"/>
        <rFont val="Times New Roman"/>
        <family val="1"/>
      </rPr>
      <t xml:space="preserve">Technology Power Electronics </t>
    </r>
    <phoneticPr fontId="4" type="noConversion"/>
  </si>
  <si>
    <r>
      <rPr>
        <sz val="8"/>
        <rFont val="宋体"/>
        <family val="3"/>
        <charset val="134"/>
      </rPr>
      <t>电气控制与</t>
    </r>
    <r>
      <rPr>
        <sz val="8"/>
        <rFont val="Times New Roman"/>
        <family val="1"/>
      </rPr>
      <t>PLC</t>
    </r>
    <r>
      <rPr>
        <sz val="8"/>
        <rFont val="宋体"/>
        <family val="3"/>
        <charset val="134"/>
      </rPr>
      <t xml:space="preserve">技术
</t>
    </r>
    <r>
      <rPr>
        <sz val="8"/>
        <rFont val="Times New Roman"/>
        <family val="1"/>
      </rPr>
      <t>Electric Control and PLC Technology</t>
    </r>
    <phoneticPr fontId="4" type="noConversion"/>
  </si>
  <si>
    <r>
      <rPr>
        <sz val="8"/>
        <rFont val="宋体"/>
        <family val="3"/>
        <charset val="134"/>
      </rPr>
      <t xml:space="preserve">计算机控制技术
</t>
    </r>
    <r>
      <rPr>
        <sz val="8"/>
        <rFont val="Times New Roman"/>
        <family val="1"/>
      </rPr>
      <t>Computer Control Technique</t>
    </r>
    <phoneticPr fontId="4" type="noConversion"/>
  </si>
  <si>
    <r>
      <rPr>
        <sz val="8"/>
        <rFont val="宋体"/>
        <family val="3"/>
        <charset val="134"/>
      </rPr>
      <t xml:space="preserve">专业创新模块
</t>
    </r>
    <r>
      <rPr>
        <sz val="8"/>
        <rFont val="Times New Roman"/>
        <family val="1"/>
      </rPr>
      <t xml:space="preserve">Professional Innovation Module </t>
    </r>
    <phoneticPr fontId="4" type="noConversion"/>
  </si>
  <si>
    <r>
      <rPr>
        <sz val="8"/>
        <rFont val="宋体"/>
        <family val="3"/>
        <charset val="134"/>
      </rPr>
      <t xml:space="preserve">工程图学
</t>
    </r>
    <r>
      <rPr>
        <sz val="8"/>
        <rFont val="Times New Roman"/>
        <family val="1"/>
      </rPr>
      <t xml:space="preserve">Engineering Graphics </t>
    </r>
    <phoneticPr fontId="4" type="noConversion"/>
  </si>
  <si>
    <r>
      <rPr>
        <sz val="8"/>
        <rFont val="宋体"/>
        <family val="3"/>
        <charset val="134"/>
      </rPr>
      <t xml:space="preserve">概率论与数理统计
</t>
    </r>
    <r>
      <rPr>
        <sz val="8"/>
        <rFont val="Times New Roman"/>
        <family val="1"/>
      </rPr>
      <t xml:space="preserve">Probability and Mathematical Statistics </t>
    </r>
    <phoneticPr fontId="4" type="noConversion"/>
  </si>
  <si>
    <r>
      <rPr>
        <sz val="8"/>
        <rFont val="宋体"/>
        <family val="3"/>
        <charset val="134"/>
      </rPr>
      <t xml:space="preserve">复变函数与积分变换
</t>
    </r>
    <r>
      <rPr>
        <sz val="8"/>
        <rFont val="Times New Roman"/>
        <family val="1"/>
      </rPr>
      <t>Complex Variables functions and Integral Transformation</t>
    </r>
    <phoneticPr fontId="4" type="noConversion"/>
  </si>
  <si>
    <r>
      <t>C++</t>
    </r>
    <r>
      <rPr>
        <sz val="8"/>
        <rFont val="宋体"/>
        <family val="3"/>
        <charset val="134"/>
      </rPr>
      <t xml:space="preserve">面向对象程序设计
</t>
    </r>
    <r>
      <rPr>
        <sz val="8"/>
        <rFont val="Times New Roman"/>
        <family val="1"/>
      </rPr>
      <t xml:space="preserve">Object Oriented Programming in C++ </t>
    </r>
    <phoneticPr fontId="4" type="noConversion"/>
  </si>
  <si>
    <r>
      <rPr>
        <sz val="8"/>
        <rFont val="宋体"/>
        <family val="3"/>
        <charset val="134"/>
      </rPr>
      <t xml:space="preserve">电机原理与拖动
</t>
    </r>
    <r>
      <rPr>
        <sz val="8"/>
        <rFont val="Times New Roman"/>
        <family val="1"/>
      </rPr>
      <t>Motor Principles and Drivers</t>
    </r>
    <phoneticPr fontId="4" type="noConversion"/>
  </si>
  <si>
    <r>
      <rPr>
        <sz val="8"/>
        <rFont val="宋体"/>
        <family val="3"/>
        <charset val="134"/>
      </rPr>
      <t xml:space="preserve">数据库技术及其应用
</t>
    </r>
    <r>
      <rPr>
        <sz val="8"/>
        <rFont val="Times New Roman"/>
        <family val="1"/>
      </rPr>
      <t>Principles and Applications of Database</t>
    </r>
    <phoneticPr fontId="4" type="noConversion"/>
  </si>
  <si>
    <r>
      <rPr>
        <sz val="8"/>
        <rFont val="宋体"/>
        <family val="3"/>
        <charset val="134"/>
      </rPr>
      <t xml:space="preserve">计算机网络与通信
</t>
    </r>
    <r>
      <rPr>
        <sz val="8"/>
        <rFont val="Times New Roman"/>
        <family val="1"/>
      </rPr>
      <t>Computer Networks and Communications</t>
    </r>
    <phoneticPr fontId="4" type="noConversion"/>
  </si>
  <si>
    <r>
      <rPr>
        <sz val="8"/>
        <rFont val="宋体"/>
        <family val="3"/>
        <charset val="134"/>
      </rPr>
      <t xml:space="preserve">自动化专业英语
</t>
    </r>
    <r>
      <rPr>
        <sz val="8"/>
        <rFont val="Times New Roman"/>
        <family val="1"/>
      </rPr>
      <t>Special English for Automation</t>
    </r>
    <phoneticPr fontId="4" type="noConversion"/>
  </si>
  <si>
    <r>
      <rPr>
        <sz val="8"/>
        <rFont val="宋体"/>
        <family val="3"/>
        <charset val="134"/>
      </rPr>
      <t xml:space="preserve">现代控制理论
</t>
    </r>
    <r>
      <rPr>
        <sz val="8"/>
        <rFont val="Times New Roman"/>
        <family val="1"/>
      </rPr>
      <t>Modern Control Systems</t>
    </r>
    <phoneticPr fontId="4" type="noConversion"/>
  </si>
  <si>
    <r>
      <rPr>
        <sz val="8"/>
        <rFont val="宋体"/>
        <family val="3"/>
        <charset val="134"/>
      </rPr>
      <t xml:space="preserve">供配电技术
</t>
    </r>
    <r>
      <rPr>
        <sz val="8"/>
        <rFont val="Times New Roman"/>
        <family val="1"/>
      </rPr>
      <t>Electrical Distribution Engineering For Industrial Plant</t>
    </r>
    <phoneticPr fontId="4" type="noConversion"/>
  </si>
  <si>
    <r>
      <rPr>
        <sz val="8"/>
        <rFont val="宋体"/>
        <family val="3"/>
        <charset val="134"/>
      </rPr>
      <t xml:space="preserve">嵌入式系统
</t>
    </r>
    <r>
      <rPr>
        <sz val="8"/>
        <rFont val="Times New Roman"/>
        <family val="1"/>
      </rPr>
      <t>Embedded Systems</t>
    </r>
    <phoneticPr fontId="4" type="noConversion"/>
  </si>
  <si>
    <r>
      <rPr>
        <sz val="8"/>
        <rFont val="宋体"/>
        <family val="3"/>
        <charset val="134"/>
      </rPr>
      <t xml:space="preserve">物联网
</t>
    </r>
    <r>
      <rPr>
        <sz val="8"/>
        <rFont val="Times New Roman"/>
        <family val="1"/>
      </rPr>
      <t>Internet of Things</t>
    </r>
    <phoneticPr fontId="4" type="noConversion"/>
  </si>
  <si>
    <r>
      <rPr>
        <sz val="8"/>
        <rFont val="宋体"/>
        <family val="3"/>
        <charset val="134"/>
      </rPr>
      <t xml:space="preserve">科技论文写作
</t>
    </r>
    <r>
      <rPr>
        <sz val="8"/>
        <rFont val="Times New Roman"/>
        <family val="1"/>
      </rPr>
      <t>Research Paper Writing and Publishing</t>
    </r>
    <phoneticPr fontId="4" type="noConversion"/>
  </si>
  <si>
    <r>
      <rPr>
        <sz val="8"/>
        <rFont val="宋体"/>
        <family val="3"/>
        <charset val="134"/>
      </rPr>
      <t xml:space="preserve">人工智能导论
</t>
    </r>
    <r>
      <rPr>
        <sz val="8"/>
        <rFont val="Times New Roman"/>
        <family val="1"/>
      </rPr>
      <t>Introduction to Artificial Intelligence</t>
    </r>
    <phoneticPr fontId="4" type="noConversion"/>
  </si>
  <si>
    <r>
      <rPr>
        <sz val="8"/>
        <rFont val="宋体"/>
        <family val="3"/>
        <charset val="134"/>
      </rPr>
      <t xml:space="preserve">自动化学科前沿讲座
</t>
    </r>
    <r>
      <rPr>
        <sz val="8"/>
        <rFont val="Times New Roman"/>
        <family val="1"/>
      </rPr>
      <t>Special Topics on New Technologies in Automation</t>
    </r>
    <phoneticPr fontId="4" type="noConversion"/>
  </si>
  <si>
    <r>
      <rPr>
        <sz val="8"/>
        <rFont val="宋体"/>
        <family val="3"/>
        <charset val="134"/>
      </rPr>
      <t xml:space="preserve">运动控制系统
</t>
    </r>
    <r>
      <rPr>
        <sz val="8"/>
        <rFont val="Times New Roman"/>
        <family val="1"/>
      </rPr>
      <t>Motion Control Systems</t>
    </r>
    <phoneticPr fontId="4" type="noConversion"/>
  </si>
  <si>
    <r>
      <rPr>
        <sz val="8"/>
        <rFont val="宋体"/>
        <family val="3"/>
        <charset val="134"/>
      </rPr>
      <t xml:space="preserve">过程控制系统
</t>
    </r>
    <r>
      <rPr>
        <sz val="8"/>
        <rFont val="Times New Roman"/>
        <family val="1"/>
      </rPr>
      <t>Process Control Systems</t>
    </r>
    <phoneticPr fontId="4" type="noConversion"/>
  </si>
  <si>
    <r>
      <rPr>
        <sz val="8"/>
        <rFont val="宋体"/>
        <family val="3"/>
        <charset val="134"/>
      </rPr>
      <t xml:space="preserve">现场总线与分布式控制系统
</t>
    </r>
    <r>
      <rPr>
        <sz val="8"/>
        <rFont val="Times New Roman"/>
        <family val="1"/>
      </rPr>
      <t>Field Bus and Distributed Control Systems</t>
    </r>
    <phoneticPr fontId="4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</si>
  <si>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
Social Practice of Ideological and Political Lesson I</t>
    </r>
    <phoneticPr fontId="4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</si>
  <si>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II
Social Practice of Ideological and Political Lesson II</t>
    </r>
    <phoneticPr fontId="4" type="noConversion"/>
  </si>
  <si>
    <r>
      <rPr>
        <sz val="8"/>
        <rFont val="宋体"/>
        <family val="3"/>
        <charset val="134"/>
      </rPr>
      <t xml:space="preserve">电子电路设计与制作
</t>
    </r>
    <r>
      <rPr>
        <sz val="8"/>
        <rFont val="Times New Roman"/>
        <family val="1"/>
      </rPr>
      <t>Design and Fabrication of  Electronic Circuit</t>
    </r>
    <phoneticPr fontId="4" type="noConversion"/>
  </si>
  <si>
    <r>
      <rPr>
        <sz val="8"/>
        <rFont val="宋体"/>
        <family val="3"/>
        <charset val="134"/>
      </rPr>
      <t xml:space="preserve">模拟电子技术综合实验
</t>
    </r>
    <r>
      <rPr>
        <sz val="8"/>
        <rFont val="Times New Roman"/>
        <family val="1"/>
      </rPr>
      <t>Comprehensive Experiment of Analog Electronics</t>
    </r>
    <phoneticPr fontId="4" type="noConversion"/>
  </si>
  <si>
    <r>
      <t>Matlab</t>
    </r>
    <r>
      <rPr>
        <sz val="8"/>
        <rFont val="宋体"/>
        <family val="3"/>
        <charset val="134"/>
      </rPr>
      <t xml:space="preserve">与工程计算综合实验
</t>
    </r>
    <r>
      <rPr>
        <sz val="8"/>
        <rFont val="Times New Roman"/>
        <family val="1"/>
      </rPr>
      <t>Comprehensive Experiment of Matlab and Its Engineering Calculation</t>
    </r>
    <phoneticPr fontId="4" type="noConversion"/>
  </si>
  <si>
    <r>
      <rPr>
        <sz val="8"/>
        <rFont val="宋体"/>
        <family val="3"/>
        <charset val="134"/>
      </rPr>
      <t>电气控制与</t>
    </r>
    <r>
      <rPr>
        <sz val="8"/>
        <rFont val="Times New Roman"/>
        <family val="1"/>
      </rPr>
      <t>PLC</t>
    </r>
    <r>
      <rPr>
        <sz val="8"/>
        <rFont val="宋体"/>
        <family val="3"/>
        <charset val="134"/>
      </rPr>
      <t xml:space="preserve">技术综合实验
</t>
    </r>
    <r>
      <rPr>
        <sz val="8"/>
        <rFont val="Times New Roman"/>
        <family val="1"/>
      </rPr>
      <t>Comprehensive Experiment of Electric Control and PLC Technology</t>
    </r>
    <phoneticPr fontId="4" type="noConversion"/>
  </si>
  <si>
    <r>
      <rPr>
        <sz val="8"/>
        <rFont val="宋体"/>
        <family val="3"/>
        <charset val="134"/>
      </rPr>
      <t xml:space="preserve">计算机控制技术综合实验
</t>
    </r>
    <r>
      <rPr>
        <sz val="8"/>
        <rFont val="Times New Roman"/>
        <family val="1"/>
      </rPr>
      <t>Comprehensive Experiment of Computer Control Technology</t>
    </r>
    <phoneticPr fontId="4" type="noConversion"/>
  </si>
  <si>
    <r>
      <rPr>
        <sz val="8"/>
        <rFont val="宋体"/>
        <family val="3"/>
        <charset val="134"/>
      </rPr>
      <t xml:space="preserve">电机原理与拖动综合实验
</t>
    </r>
    <r>
      <rPr>
        <sz val="8"/>
        <rFont val="Times New Roman"/>
        <family val="1"/>
      </rPr>
      <t>Comprehensive Experiment of Electrical Machinery and Drivers</t>
    </r>
    <phoneticPr fontId="4" type="noConversion"/>
  </si>
  <si>
    <r>
      <rPr>
        <sz val="8"/>
        <rFont val="宋体"/>
        <family val="3"/>
        <charset val="134"/>
      </rPr>
      <t>自动化专业综合实验</t>
    </r>
    <r>
      <rPr>
        <sz val="8"/>
        <rFont val="Times New Roman"/>
        <family val="1"/>
      </rPr>
      <t xml:space="preserve"> 
Comprehensive Experiment of Motion Control Systems or Process Control Systems</t>
    </r>
    <phoneticPr fontId="4" type="noConversion"/>
  </si>
  <si>
    <r>
      <rPr>
        <sz val="8"/>
        <rFont val="宋体"/>
        <family val="3"/>
        <charset val="134"/>
      </rPr>
      <t xml:space="preserve">电气工程制图综合实验
</t>
    </r>
    <r>
      <rPr>
        <sz val="8"/>
        <rFont val="Times New Roman"/>
        <family val="1"/>
      </rPr>
      <t>Comprehensive Experiment of Electrical Engineering Drawing</t>
    </r>
    <phoneticPr fontId="4" type="noConversion"/>
  </si>
  <si>
    <r>
      <rPr>
        <sz val="8"/>
        <rFont val="宋体"/>
        <family val="3"/>
        <charset val="134"/>
      </rPr>
      <t xml:space="preserve">机械工程基础
</t>
    </r>
    <r>
      <rPr>
        <sz val="8"/>
        <rFont val="Times New Roman"/>
        <family val="1"/>
      </rPr>
      <t>Mechanical Engineering Fundamentals</t>
    </r>
    <phoneticPr fontId="4" type="noConversion"/>
  </si>
  <si>
    <r>
      <rPr>
        <sz val="8"/>
        <rFont val="宋体"/>
        <family val="3"/>
        <charset val="134"/>
      </rPr>
      <t xml:space="preserve">机器人控制技术
</t>
    </r>
    <r>
      <rPr>
        <sz val="8"/>
        <rFont val="Times New Roman"/>
        <family val="1"/>
      </rPr>
      <t>Robot Control Technique</t>
    </r>
    <phoneticPr fontId="4" type="noConversion"/>
  </si>
  <si>
    <r>
      <rPr>
        <sz val="8"/>
        <rFont val="宋体"/>
        <family val="3"/>
        <charset val="134"/>
      </rPr>
      <t xml:space="preserve">过程工程原理
</t>
    </r>
    <r>
      <rPr>
        <sz val="8"/>
        <rFont val="Times New Roman"/>
        <family val="1"/>
      </rPr>
      <t xml:space="preserve">Principles of Process Engineering </t>
    </r>
    <phoneticPr fontId="4" type="noConversion"/>
  </si>
  <si>
    <r>
      <t xml:space="preserve">01-04  </t>
    </r>
    <r>
      <rPr>
        <sz val="8"/>
        <rFont val="宋体"/>
        <family val="1"/>
        <charset val="134"/>
      </rPr>
      <t>每周</t>
    </r>
    <r>
      <rPr>
        <sz val="8"/>
        <rFont val="Times New Roman"/>
        <family val="1"/>
      </rPr>
      <t>4</t>
    </r>
    <r>
      <rPr>
        <sz val="8"/>
        <rFont val="宋体"/>
        <family val="1"/>
        <charset val="134"/>
      </rPr>
      <t>学时</t>
    </r>
    <phoneticPr fontId="4" type="noConversion"/>
  </si>
  <si>
    <r>
      <t>16</t>
    </r>
    <r>
      <rPr>
        <sz val="8"/>
        <rFont val="宋体"/>
        <family val="1"/>
        <charset val="134"/>
      </rPr>
      <t>学时</t>
    </r>
    <phoneticPr fontId="4" type="noConversion"/>
  </si>
  <si>
    <r>
      <t>3</t>
    </r>
    <r>
      <rPr>
        <sz val="8"/>
        <rFont val="宋体"/>
        <family val="1"/>
        <charset val="134"/>
      </rPr>
      <t>短</t>
    </r>
    <phoneticPr fontId="4" type="noConversion"/>
  </si>
  <si>
    <t>运动控制系统或过程控制系统，二选一</t>
    <phoneticPr fontId="4" type="noConversion"/>
  </si>
  <si>
    <r>
      <rPr>
        <sz val="8"/>
        <rFont val="宋体"/>
        <family val="3"/>
        <charset val="134"/>
      </rPr>
      <t xml:space="preserve">单片机综合实验
</t>
    </r>
    <r>
      <rPr>
        <sz val="8"/>
        <rFont val="Times New Roman"/>
        <family val="1"/>
      </rPr>
      <t>Comprehensive Experiment of Single-Chip Microcomputer</t>
    </r>
    <phoneticPr fontId="4" type="noConversion"/>
  </si>
  <si>
    <r>
      <t xml:space="preserve">05-08  </t>
    </r>
    <r>
      <rPr>
        <sz val="8"/>
        <rFont val="宋体"/>
        <family val="1"/>
        <charset val="134"/>
      </rPr>
      <t>每周</t>
    </r>
    <r>
      <rPr>
        <sz val="8"/>
        <rFont val="Times New Roman"/>
        <family val="1"/>
      </rPr>
      <t>4</t>
    </r>
    <r>
      <rPr>
        <sz val="8"/>
        <rFont val="宋体"/>
        <family val="1"/>
        <charset val="134"/>
      </rPr>
      <t>学时</t>
    </r>
    <phoneticPr fontId="4" type="noConversion"/>
  </si>
  <si>
    <r>
      <t>32</t>
    </r>
    <r>
      <rPr>
        <sz val="8"/>
        <rFont val="宋体"/>
        <family val="1"/>
        <charset val="134"/>
      </rPr>
      <t>学时</t>
    </r>
    <phoneticPr fontId="4" type="noConversion"/>
  </si>
  <si>
    <r>
      <t xml:space="preserve">09-16 </t>
    </r>
    <r>
      <rPr>
        <sz val="8"/>
        <rFont val="宋体"/>
        <family val="3"/>
        <charset val="134"/>
      </rPr>
      <t>每周</t>
    </r>
    <r>
      <rPr>
        <sz val="8"/>
        <rFont val="Times New Roman"/>
        <family val="3"/>
      </rPr>
      <t>4</t>
    </r>
    <r>
      <rPr>
        <sz val="8"/>
        <rFont val="宋体"/>
        <family val="3"/>
        <charset val="134"/>
      </rPr>
      <t>学时</t>
    </r>
    <phoneticPr fontId="4" type="noConversion"/>
  </si>
  <si>
    <r>
      <t xml:space="preserve">01-08  </t>
    </r>
    <r>
      <rPr>
        <sz val="8"/>
        <rFont val="宋体"/>
        <family val="1"/>
        <charset val="134"/>
      </rPr>
      <t>每周</t>
    </r>
    <r>
      <rPr>
        <sz val="8"/>
        <rFont val="Times New Roman"/>
        <family val="1"/>
      </rPr>
      <t>4</t>
    </r>
    <r>
      <rPr>
        <sz val="8"/>
        <rFont val="宋体"/>
        <family val="1"/>
        <charset val="134"/>
      </rPr>
      <t>学时</t>
    </r>
    <phoneticPr fontId="4" type="noConversion"/>
  </si>
  <si>
    <r>
      <t xml:space="preserve">01-04 </t>
    </r>
    <r>
      <rPr>
        <sz val="8"/>
        <rFont val="宋体"/>
        <family val="1"/>
        <charset val="134"/>
      </rPr>
      <t>每周</t>
    </r>
    <r>
      <rPr>
        <sz val="8"/>
        <rFont val="Times New Roman"/>
        <family val="1"/>
      </rPr>
      <t>4</t>
    </r>
    <r>
      <rPr>
        <sz val="8"/>
        <rFont val="宋体"/>
        <family val="1"/>
        <charset val="134"/>
      </rPr>
      <t>学时</t>
    </r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</si>
</sst>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38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b/>
      <sz val="10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3"/>
      <charset val="134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sz val="8"/>
      <color rgb="FFFF0000"/>
      <name val="Times New Roman"/>
      <family val="1"/>
    </font>
    <font>
      <sz val="7"/>
      <name val="Times New Roman"/>
      <family val="1"/>
    </font>
    <font>
      <sz val="7"/>
      <name val="宋体"/>
      <family val="3"/>
      <charset val="134"/>
    </font>
    <font>
      <sz val="8"/>
      <name val="微软雅黑"/>
      <family val="3"/>
      <charset val="134"/>
    </font>
    <font>
      <sz val="8"/>
      <color indexed="8"/>
      <name val="Times New Roman"/>
      <family val="1"/>
    </font>
    <font>
      <sz val="8"/>
      <color indexed="10"/>
      <name val="Times New Roman"/>
      <family val="1"/>
    </font>
    <font>
      <sz val="8"/>
      <color rgb="FF00B0F0"/>
      <name val="Times New Roman"/>
      <family val="1"/>
    </font>
    <font>
      <sz val="8"/>
      <name val="宋体"/>
      <family val="1"/>
      <charset val="134"/>
    </font>
    <font>
      <sz val="8"/>
      <color theme="3" tint="0.39997558519241921"/>
      <name val="Times New Roman"/>
      <family val="1"/>
    </font>
    <font>
      <sz val="8"/>
      <name val="Times New Roman"/>
      <family val="3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20" fillId="8" borderId="9" applyNumberFormat="0" applyFont="0" applyAlignment="0" applyProtection="0">
      <alignment vertical="center"/>
    </xf>
    <xf numFmtId="0" fontId="20" fillId="0" borderId="0">
      <alignment vertical="center"/>
    </xf>
  </cellStyleXfs>
  <cellXfs count="117">
    <xf numFmtId="0" fontId="0" fillId="0" borderId="0" xfId="0">
      <alignment vertical="center"/>
    </xf>
    <xf numFmtId="0" fontId="22" fillId="9" borderId="0" xfId="0" applyFont="1" applyFill="1">
      <alignment vertical="center"/>
    </xf>
    <xf numFmtId="0" fontId="26" fillId="9" borderId="10" xfId="0" applyNumberFormat="1" applyFont="1" applyFill="1" applyBorder="1" applyAlignment="1">
      <alignment horizontal="center" vertical="center"/>
    </xf>
    <xf numFmtId="0" fontId="26" fillId="9" borderId="10" xfId="0" applyFont="1" applyFill="1" applyBorder="1" applyAlignment="1">
      <alignment horizontal="center" vertical="center" textRotation="255" wrapText="1"/>
    </xf>
    <xf numFmtId="0" fontId="26" fillId="9" borderId="10" xfId="0" applyFont="1" applyFill="1" applyBorder="1" applyAlignment="1">
      <alignment horizontal="center" vertical="center" wrapText="1"/>
    </xf>
    <xf numFmtId="0" fontId="26" fillId="9" borderId="10" xfId="0" applyNumberFormat="1" applyFont="1" applyFill="1" applyBorder="1" applyAlignment="1">
      <alignment horizontal="center" vertical="center" shrinkToFit="1"/>
    </xf>
    <xf numFmtId="0" fontId="23" fillId="9" borderId="10" xfId="18" applyNumberFormat="1" applyFont="1" applyFill="1" applyBorder="1" applyAlignment="1">
      <alignment horizontal="center" vertical="center" shrinkToFit="1"/>
    </xf>
    <xf numFmtId="0" fontId="32" fillId="9" borderId="10" xfId="18" applyNumberFormat="1" applyFont="1" applyFill="1" applyBorder="1" applyAlignment="1">
      <alignment horizontal="center" vertical="center"/>
    </xf>
    <xf numFmtId="0" fontId="23" fillId="9" borderId="10" xfId="0" applyFont="1" applyFill="1" applyBorder="1" applyAlignment="1">
      <alignment horizontal="center" vertical="center"/>
    </xf>
    <xf numFmtId="0" fontId="25" fillId="9" borderId="10" xfId="18" applyFont="1" applyFill="1" applyBorder="1" applyAlignment="1">
      <alignment vertical="center" wrapText="1"/>
    </xf>
    <xf numFmtId="0" fontId="23" fillId="9" borderId="10" xfId="18" applyFont="1" applyFill="1" applyBorder="1" applyAlignment="1">
      <alignment vertical="center"/>
    </xf>
    <xf numFmtId="0" fontId="25" fillId="9" borderId="10" xfId="18" applyFont="1" applyFill="1" applyBorder="1" applyAlignment="1">
      <alignment horizontal="left" vertical="center" wrapText="1"/>
    </xf>
    <xf numFmtId="0" fontId="23" fillId="9" borderId="10" xfId="0" applyFont="1" applyFill="1" applyBorder="1" applyAlignment="1">
      <alignment horizontal="center" vertical="center" wrapText="1"/>
    </xf>
    <xf numFmtId="0" fontId="23" fillId="9" borderId="10" xfId="18" applyFont="1" applyFill="1" applyBorder="1" applyAlignment="1">
      <alignment horizontal="left" vertical="center" wrapText="1"/>
    </xf>
    <xf numFmtId="0" fontId="33" fillId="9" borderId="10" xfId="18" applyFont="1" applyFill="1" applyBorder="1" applyAlignment="1">
      <alignment horizontal="center" vertical="center" wrapText="1"/>
    </xf>
    <xf numFmtId="0" fontId="23" fillId="9" borderId="10" xfId="18" applyNumberFormat="1" applyFont="1" applyFill="1" applyBorder="1" applyAlignment="1">
      <alignment horizontal="center" vertical="center"/>
    </xf>
    <xf numFmtId="0" fontId="23" fillId="9" borderId="10" xfId="18" applyNumberFormat="1" applyFont="1" applyFill="1" applyBorder="1" applyAlignment="1">
      <alignment horizontal="center" vertical="center" wrapText="1"/>
    </xf>
    <xf numFmtId="0" fontId="23" fillId="9" borderId="10" xfId="18" quotePrefix="1" applyFont="1" applyFill="1" applyBorder="1" applyAlignment="1">
      <alignment horizontal="left" vertical="center" wrapText="1"/>
    </xf>
    <xf numFmtId="0" fontId="23" fillId="9" borderId="10" xfId="18" applyFont="1" applyFill="1" applyBorder="1" applyAlignment="1">
      <alignment horizontal="center" vertical="center" wrapText="1"/>
    </xf>
    <xf numFmtId="0" fontId="23" fillId="9" borderId="10" xfId="18" applyFont="1" applyFill="1" applyBorder="1" applyAlignment="1">
      <alignment horizontal="center" vertical="center"/>
    </xf>
    <xf numFmtId="0" fontId="23" fillId="9" borderId="10" xfId="18" applyFont="1" applyFill="1" applyBorder="1">
      <alignment vertical="center"/>
    </xf>
    <xf numFmtId="0" fontId="28" fillId="9" borderId="10" xfId="18" applyNumberFormat="1" applyFont="1" applyFill="1" applyBorder="1" applyAlignment="1">
      <alignment horizontal="center" vertical="center"/>
    </xf>
    <xf numFmtId="0" fontId="28" fillId="9" borderId="10" xfId="18" applyFont="1" applyFill="1" applyBorder="1" applyAlignment="1">
      <alignment horizontal="center" vertical="center" wrapText="1"/>
    </xf>
    <xf numFmtId="0" fontId="28" fillId="9" borderId="10" xfId="18" applyFont="1" applyFill="1" applyBorder="1" applyAlignment="1">
      <alignment horizontal="center" vertical="center"/>
    </xf>
    <xf numFmtId="0" fontId="28" fillId="9" borderId="10" xfId="18" quotePrefix="1" applyFont="1" applyFill="1" applyBorder="1" applyAlignment="1">
      <alignment horizontal="center" vertical="center"/>
    </xf>
    <xf numFmtId="0" fontId="26" fillId="9" borderId="10" xfId="0" applyFont="1" applyFill="1" applyBorder="1" applyAlignment="1">
      <alignment horizontal="center" vertical="center"/>
    </xf>
    <xf numFmtId="0" fontId="1" fillId="9" borderId="0" xfId="0" applyFont="1" applyFill="1">
      <alignment vertical="center"/>
    </xf>
    <xf numFmtId="0" fontId="23" fillId="9" borderId="10" xfId="0" applyFont="1" applyFill="1" applyBorder="1" applyAlignment="1">
      <alignment horizontal="left" vertical="center" wrapText="1"/>
    </xf>
    <xf numFmtId="0" fontId="23" fillId="9" borderId="10" xfId="0" applyNumberFormat="1" applyFont="1" applyFill="1" applyBorder="1" applyAlignment="1">
      <alignment horizontal="center" vertical="center"/>
    </xf>
    <xf numFmtId="0" fontId="24" fillId="9" borderId="0" xfId="0" applyFont="1" applyFill="1">
      <alignment vertical="center"/>
    </xf>
    <xf numFmtId="0" fontId="25" fillId="9" borderId="10" xfId="0" applyFont="1" applyFill="1" applyBorder="1" applyAlignment="1">
      <alignment horizontal="left" vertical="center" wrapText="1"/>
    </xf>
    <xf numFmtId="0" fontId="23" fillId="9" borderId="10" xfId="0" applyFont="1" applyFill="1" applyBorder="1" applyAlignment="1">
      <alignment vertical="center"/>
    </xf>
    <xf numFmtId="0" fontId="0" fillId="9" borderId="0" xfId="0" applyFill="1">
      <alignment vertical="center"/>
    </xf>
    <xf numFmtId="0" fontId="23" fillId="9" borderId="10" xfId="0" applyFont="1" applyFill="1" applyBorder="1" applyAlignment="1">
      <alignment vertical="center" wrapText="1"/>
    </xf>
    <xf numFmtId="0" fontId="31" fillId="9" borderId="22" xfId="0" applyFont="1" applyFill="1" applyBorder="1" applyAlignment="1">
      <alignment vertical="center" wrapText="1" readingOrder="1"/>
    </xf>
    <xf numFmtId="0" fontId="23" fillId="9" borderId="10" xfId="0" quotePrefix="1" applyFont="1" applyFill="1" applyBorder="1" applyAlignment="1">
      <alignment horizontal="center" vertical="center"/>
    </xf>
    <xf numFmtId="0" fontId="23" fillId="9" borderId="10" xfId="0" quotePrefix="1" applyFont="1" applyFill="1" applyBorder="1" applyAlignment="1">
      <alignment horizontal="left" vertical="center" wrapText="1"/>
    </xf>
    <xf numFmtId="0" fontId="24" fillId="9" borderId="10" xfId="0" applyFont="1" applyFill="1" applyBorder="1" applyAlignment="1">
      <alignment horizontal="center" vertical="center"/>
    </xf>
    <xf numFmtId="0" fontId="26" fillId="9" borderId="10" xfId="0" quotePrefix="1" applyFont="1" applyFill="1" applyBorder="1" applyAlignment="1">
      <alignment horizontal="center" vertical="center"/>
    </xf>
    <xf numFmtId="0" fontId="26" fillId="9" borderId="10" xfId="0" applyFont="1" applyFill="1" applyBorder="1" applyAlignment="1">
      <alignment horizontal="center" vertical="center" wrapText="1" readingOrder="1"/>
    </xf>
    <xf numFmtId="0" fontId="28" fillId="9" borderId="10" xfId="0" applyNumberFormat="1" applyFont="1" applyFill="1" applyBorder="1" applyAlignment="1">
      <alignment horizontal="center" vertical="center"/>
    </xf>
    <xf numFmtId="0" fontId="28" fillId="9" borderId="10" xfId="0" applyFont="1" applyFill="1" applyBorder="1" applyAlignment="1">
      <alignment horizontal="center" vertical="center"/>
    </xf>
    <xf numFmtId="0" fontId="23" fillId="9" borderId="10" xfId="18" quotePrefix="1" applyFont="1" applyFill="1" applyBorder="1" applyAlignment="1">
      <alignment horizontal="center" vertical="center" wrapText="1"/>
    </xf>
    <xf numFmtId="0" fontId="23" fillId="9" borderId="10" xfId="18" quotePrefix="1" applyFont="1" applyFill="1" applyBorder="1" applyAlignment="1">
      <alignment horizontal="center" vertical="center"/>
    </xf>
    <xf numFmtId="0" fontId="26" fillId="9" borderId="10" xfId="0" applyFont="1" applyFill="1" applyBorder="1" applyAlignment="1">
      <alignment horizontal="center" vertical="center" shrinkToFit="1"/>
    </xf>
    <xf numFmtId="0" fontId="23" fillId="9" borderId="0" xfId="0" applyFont="1" applyFill="1">
      <alignment vertical="center"/>
    </xf>
    <xf numFmtId="0" fontId="3" fillId="9" borderId="0" xfId="0" applyFont="1" applyFill="1" applyAlignment="1">
      <alignment horizontal="left" vertical="center"/>
    </xf>
    <xf numFmtId="0" fontId="3" fillId="9" borderId="0" xfId="0" applyFont="1" applyFill="1" applyAlignment="1">
      <alignment horizontal="center" vertical="center"/>
    </xf>
    <xf numFmtId="0" fontId="3" fillId="9" borderId="0" xfId="0" applyFont="1" applyFill="1">
      <alignment vertical="center"/>
    </xf>
    <xf numFmtId="0" fontId="20" fillId="9" borderId="0" xfId="0" applyFont="1" applyFill="1">
      <alignment vertical="center"/>
    </xf>
    <xf numFmtId="0" fontId="20" fillId="9" borderId="0" xfId="0" applyFont="1" applyFill="1" applyAlignment="1">
      <alignment vertical="center" wrapText="1"/>
    </xf>
    <xf numFmtId="0" fontId="23" fillId="9" borderId="0" xfId="0" applyFont="1" applyFill="1" applyAlignment="1">
      <alignment horizontal="center" vertical="center"/>
    </xf>
    <xf numFmtId="0" fontId="20" fillId="9" borderId="0" xfId="0" applyFont="1" applyFill="1" applyAlignment="1">
      <alignment vertical="center"/>
    </xf>
    <xf numFmtId="0" fontId="23" fillId="9" borderId="11" xfId="0" applyFont="1" applyFill="1" applyBorder="1" applyAlignment="1">
      <alignment horizontal="center" vertical="center"/>
    </xf>
    <xf numFmtId="49" fontId="23" fillId="9" borderId="10" xfId="0" applyNumberFormat="1" applyFont="1" applyFill="1" applyBorder="1" applyAlignment="1">
      <alignment horizontal="center" vertical="center"/>
    </xf>
    <xf numFmtId="0" fontId="23" fillId="9" borderId="11" xfId="18" applyFont="1" applyFill="1" applyBorder="1" applyAlignment="1">
      <alignment horizontal="center" vertical="center"/>
    </xf>
    <xf numFmtId="0" fontId="24" fillId="9" borderId="0" xfId="0" applyFont="1" applyFill="1" applyAlignment="1">
      <alignment vertical="center"/>
    </xf>
    <xf numFmtId="0" fontId="23" fillId="9" borderId="14" xfId="0" applyFont="1" applyFill="1" applyBorder="1" applyAlignment="1">
      <alignment horizontal="center" vertical="center"/>
    </xf>
    <xf numFmtId="0" fontId="23" fillId="9" borderId="18" xfId="0" applyFont="1" applyFill="1" applyBorder="1" applyAlignment="1">
      <alignment horizontal="center" vertical="center" wrapText="1"/>
    </xf>
    <xf numFmtId="0" fontId="29" fillId="9" borderId="13" xfId="0" applyFont="1" applyFill="1" applyBorder="1" applyAlignment="1">
      <alignment vertical="center"/>
    </xf>
    <xf numFmtId="0" fontId="29" fillId="9" borderId="0" xfId="0" applyFont="1" applyFill="1" applyAlignment="1">
      <alignment horizontal="center" vertical="center"/>
    </xf>
    <xf numFmtId="0" fontId="29" fillId="9" borderId="0" xfId="0" applyFont="1" applyFill="1">
      <alignment vertical="center"/>
    </xf>
    <xf numFmtId="0" fontId="3" fillId="9" borderId="0" xfId="0" applyFont="1" applyFill="1" applyAlignment="1">
      <alignment vertical="center" wrapText="1"/>
    </xf>
    <xf numFmtId="0" fontId="23" fillId="9" borderId="0" xfId="18" applyFont="1" applyFill="1">
      <alignment vertical="center"/>
    </xf>
    <xf numFmtId="0" fontId="34" fillId="9" borderId="10" xfId="18" applyNumberFormat="1" applyFont="1" applyFill="1" applyBorder="1" applyAlignment="1">
      <alignment horizontal="center" vertical="center"/>
    </xf>
    <xf numFmtId="0" fontId="24" fillId="9" borderId="10" xfId="18" applyFont="1" applyFill="1" applyBorder="1" applyAlignment="1">
      <alignment horizontal="center" vertical="center" wrapText="1"/>
    </xf>
    <xf numFmtId="0" fontId="23" fillId="9" borderId="10" xfId="0" applyFont="1" applyFill="1" applyBorder="1" applyAlignment="1">
      <alignment horizontal="center" vertical="center"/>
    </xf>
    <xf numFmtId="0" fontId="36" fillId="9" borderId="10" xfId="18" applyNumberFormat="1" applyFont="1" applyFill="1" applyBorder="1" applyAlignment="1">
      <alignment horizontal="center" vertical="center"/>
    </xf>
    <xf numFmtId="0" fontId="25" fillId="9" borderId="22" xfId="0" applyFont="1" applyFill="1" applyBorder="1" applyAlignment="1">
      <alignment horizontal="center" vertical="center" wrapText="1" readingOrder="1"/>
    </xf>
    <xf numFmtId="0" fontId="25" fillId="9" borderId="23" xfId="0" applyFont="1" applyFill="1" applyBorder="1" applyAlignment="1">
      <alignment horizontal="center" vertical="center" wrapText="1" readingOrder="1"/>
    </xf>
    <xf numFmtId="0" fontId="25" fillId="9" borderId="11" xfId="0" applyFont="1" applyFill="1" applyBorder="1" applyAlignment="1">
      <alignment horizontal="center" vertical="center" wrapText="1" readingOrder="1"/>
    </xf>
    <xf numFmtId="0" fontId="23" fillId="9" borderId="10" xfId="0" applyFont="1" applyFill="1" applyBorder="1" applyAlignment="1">
      <alignment horizontal="center" vertical="center" wrapText="1"/>
    </xf>
    <xf numFmtId="0" fontId="23" fillId="9" borderId="10" xfId="0" applyFont="1" applyFill="1" applyBorder="1" applyAlignment="1">
      <alignment horizontal="center" vertical="center"/>
    </xf>
    <xf numFmtId="0" fontId="2" fillId="9" borderId="0" xfId="0" applyFont="1" applyFill="1" applyBorder="1" applyAlignment="1">
      <alignment horizontal="center" vertical="center"/>
    </xf>
    <xf numFmtId="0" fontId="21" fillId="9" borderId="0" xfId="0" applyFont="1" applyFill="1" applyBorder="1" applyAlignment="1">
      <alignment horizontal="center" vertical="center"/>
    </xf>
    <xf numFmtId="0" fontId="23" fillId="9" borderId="10" xfId="0" applyFont="1" applyFill="1" applyBorder="1" applyAlignment="1">
      <alignment horizontal="center" vertical="center" textRotation="255"/>
    </xf>
    <xf numFmtId="0" fontId="23" fillId="9" borderId="22" xfId="0" applyFont="1" applyFill="1" applyBorder="1" applyAlignment="1">
      <alignment horizontal="center" vertical="center" wrapText="1"/>
    </xf>
    <xf numFmtId="0" fontId="23" fillId="9" borderId="23" xfId="0" applyFont="1" applyFill="1" applyBorder="1" applyAlignment="1">
      <alignment horizontal="center" vertical="center" wrapText="1"/>
    </xf>
    <xf numFmtId="0" fontId="23" fillId="9" borderId="11" xfId="0" applyFont="1" applyFill="1" applyBorder="1" applyAlignment="1">
      <alignment horizontal="center" vertical="center" wrapText="1"/>
    </xf>
    <xf numFmtId="0" fontId="23" fillId="9" borderId="22" xfId="18" applyFont="1" applyFill="1" applyBorder="1" applyAlignment="1">
      <alignment horizontal="center" vertical="center" wrapText="1"/>
    </xf>
    <xf numFmtId="0" fontId="23" fillId="9" borderId="23" xfId="18" applyFont="1" applyFill="1" applyBorder="1" applyAlignment="1">
      <alignment horizontal="center" vertical="center" wrapText="1"/>
    </xf>
    <xf numFmtId="0" fontId="23" fillId="9" borderId="11" xfId="18" applyFont="1" applyFill="1" applyBorder="1" applyAlignment="1">
      <alignment horizontal="center" vertical="center" wrapText="1"/>
    </xf>
    <xf numFmtId="0" fontId="24" fillId="9" borderId="22" xfId="0" applyFont="1" applyFill="1" applyBorder="1" applyAlignment="1">
      <alignment horizontal="center" vertical="center" wrapText="1"/>
    </xf>
    <xf numFmtId="0" fontId="24" fillId="9" borderId="23" xfId="0" applyFont="1" applyFill="1" applyBorder="1" applyAlignment="1">
      <alignment horizontal="center" vertical="center" wrapText="1"/>
    </xf>
    <xf numFmtId="0" fontId="24" fillId="9" borderId="11" xfId="0" applyFont="1" applyFill="1" applyBorder="1" applyAlignment="1">
      <alignment horizontal="center" vertical="center" wrapText="1"/>
    </xf>
    <xf numFmtId="0" fontId="23" fillId="9" borderId="10" xfId="0" applyNumberFormat="1" applyFont="1" applyFill="1" applyBorder="1" applyAlignment="1">
      <alignment horizontal="center" vertical="center" textRotation="255"/>
    </xf>
    <xf numFmtId="0" fontId="26" fillId="9" borderId="10" xfId="0" applyFont="1" applyFill="1" applyBorder="1" applyAlignment="1">
      <alignment horizontal="center" vertical="center"/>
    </xf>
    <xf numFmtId="0" fontId="25" fillId="9" borderId="10" xfId="0" applyFont="1" applyFill="1" applyBorder="1" applyAlignment="1">
      <alignment horizontal="center" vertical="center" wrapText="1" readingOrder="1"/>
    </xf>
    <xf numFmtId="0" fontId="23" fillId="9" borderId="10" xfId="0" applyFont="1" applyFill="1" applyBorder="1" applyAlignment="1">
      <alignment horizontal="center" vertical="center" wrapText="1" readingOrder="1"/>
    </xf>
    <xf numFmtId="0" fontId="25" fillId="9" borderId="10" xfId="0" applyFont="1" applyFill="1" applyBorder="1" applyAlignment="1">
      <alignment horizontal="center" vertical="center"/>
    </xf>
    <xf numFmtId="0" fontId="30" fillId="9" borderId="0" xfId="0" applyFont="1" applyFill="1" applyAlignment="1">
      <alignment horizontal="left" vertical="center"/>
    </xf>
    <xf numFmtId="0" fontId="29" fillId="9" borderId="0" xfId="0" applyFont="1" applyFill="1" applyAlignment="1">
      <alignment horizontal="left" vertical="center"/>
    </xf>
    <xf numFmtId="176" fontId="23" fillId="9" borderId="15" xfId="0" applyNumberFormat="1" applyFont="1" applyFill="1" applyBorder="1" applyAlignment="1">
      <alignment horizontal="center" vertical="center"/>
    </xf>
    <xf numFmtId="176" fontId="23" fillId="9" borderId="14" xfId="0" applyNumberFormat="1" applyFont="1" applyFill="1" applyBorder="1" applyAlignment="1">
      <alignment horizontal="center" vertical="center"/>
    </xf>
    <xf numFmtId="49" fontId="23" fillId="9" borderId="17" xfId="0" applyNumberFormat="1" applyFont="1" applyFill="1" applyBorder="1" applyAlignment="1">
      <alignment horizontal="center" vertical="center" wrapText="1"/>
    </xf>
    <xf numFmtId="49" fontId="23" fillId="9" borderId="18" xfId="0" applyNumberFormat="1" applyFont="1" applyFill="1" applyBorder="1" applyAlignment="1">
      <alignment horizontal="center" vertical="center" wrapText="1"/>
    </xf>
    <xf numFmtId="49" fontId="23" fillId="9" borderId="19" xfId="0" applyNumberFormat="1" applyFont="1" applyFill="1" applyBorder="1" applyAlignment="1">
      <alignment horizontal="center" vertical="center" wrapText="1"/>
    </xf>
    <xf numFmtId="49" fontId="23" fillId="9" borderId="20" xfId="0" applyNumberFormat="1" applyFont="1" applyFill="1" applyBorder="1" applyAlignment="1">
      <alignment horizontal="center" vertical="center" wrapText="1"/>
    </xf>
    <xf numFmtId="49" fontId="23" fillId="9" borderId="12" xfId="0" applyNumberFormat="1" applyFont="1" applyFill="1" applyBorder="1" applyAlignment="1">
      <alignment horizontal="center" vertical="center" wrapText="1"/>
    </xf>
    <xf numFmtId="49" fontId="23" fillId="9" borderId="21" xfId="0" applyNumberFormat="1" applyFont="1" applyFill="1" applyBorder="1" applyAlignment="1">
      <alignment horizontal="center" vertical="center" wrapText="1"/>
    </xf>
    <xf numFmtId="0" fontId="23" fillId="9" borderId="15" xfId="0" applyFont="1" applyFill="1" applyBorder="1" applyAlignment="1">
      <alignment horizontal="center" vertical="center"/>
    </xf>
    <xf numFmtId="0" fontId="23" fillId="9" borderId="14" xfId="0" applyFont="1" applyFill="1" applyBorder="1" applyAlignment="1">
      <alignment horizontal="center" vertical="center"/>
    </xf>
    <xf numFmtId="0" fontId="23" fillId="9" borderId="22" xfId="0" applyFont="1" applyFill="1" applyBorder="1" applyAlignment="1">
      <alignment horizontal="center" vertical="center"/>
    </xf>
    <xf numFmtId="0" fontId="23" fillId="9" borderId="11" xfId="0" applyFont="1" applyFill="1" applyBorder="1" applyAlignment="1">
      <alignment horizontal="center" vertical="center"/>
    </xf>
    <xf numFmtId="0" fontId="23" fillId="9" borderId="15" xfId="18" applyFont="1" applyFill="1" applyBorder="1" applyAlignment="1">
      <alignment horizontal="left" vertical="center" wrapText="1" shrinkToFit="1"/>
    </xf>
    <xf numFmtId="0" fontId="23" fillId="9" borderId="14" xfId="18" applyFont="1" applyFill="1" applyBorder="1" applyAlignment="1">
      <alignment horizontal="left" vertical="center" shrinkToFit="1"/>
    </xf>
    <xf numFmtId="0" fontId="23" fillId="9" borderId="15" xfId="0" applyFont="1" applyFill="1" applyBorder="1" applyAlignment="1">
      <alignment horizontal="center" vertical="center" wrapText="1"/>
    </xf>
    <xf numFmtId="0" fontId="23" fillId="9" borderId="14" xfId="0" applyFont="1" applyFill="1" applyBorder="1" applyAlignment="1">
      <alignment horizontal="center" vertical="center" wrapText="1"/>
    </xf>
    <xf numFmtId="0" fontId="23" fillId="9" borderId="16" xfId="0" applyFont="1" applyFill="1" applyBorder="1" applyAlignment="1">
      <alignment horizontal="center" vertical="center" wrapText="1"/>
    </xf>
    <xf numFmtId="0" fontId="23" fillId="9" borderId="15" xfId="0" applyFont="1" applyFill="1" applyBorder="1" applyAlignment="1">
      <alignment horizontal="left" vertical="center" wrapText="1"/>
    </xf>
    <xf numFmtId="0" fontId="23" fillId="9" borderId="14" xfId="0" applyFont="1" applyFill="1" applyBorder="1" applyAlignment="1">
      <alignment horizontal="left" vertical="center" wrapText="1"/>
    </xf>
    <xf numFmtId="0" fontId="23" fillId="9" borderId="16" xfId="0" applyFont="1" applyFill="1" applyBorder="1" applyAlignment="1">
      <alignment horizontal="left" vertical="center" wrapText="1"/>
    </xf>
    <xf numFmtId="0" fontId="23" fillId="9" borderId="15" xfId="0" applyFont="1" applyFill="1" applyBorder="1" applyAlignment="1">
      <alignment horizontal="left" vertical="center" wrapText="1" shrinkToFit="1"/>
    </xf>
    <xf numFmtId="0" fontId="23" fillId="9" borderId="14" xfId="0" applyFont="1" applyFill="1" applyBorder="1" applyAlignment="1">
      <alignment horizontal="left" vertical="center" wrapText="1" shrinkToFit="1"/>
    </xf>
    <xf numFmtId="0" fontId="23" fillId="9" borderId="14" xfId="0" applyFont="1" applyFill="1" applyBorder="1" applyAlignment="1">
      <alignment horizontal="left" vertical="center" shrinkToFit="1"/>
    </xf>
    <xf numFmtId="0" fontId="37" fillId="9" borderId="10" xfId="18" applyFont="1" applyFill="1" applyBorder="1" applyAlignment="1">
      <alignment horizontal="center" vertical="center" wrapText="1"/>
    </xf>
    <xf numFmtId="0" fontId="28" fillId="9" borderId="11" xfId="18" applyFont="1" applyFill="1" applyBorder="1" applyAlignment="1">
      <alignment horizontal="center" vertical="center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2" xfId="18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1"/>
  <sheetViews>
    <sheetView view="pageBreakPreview" topLeftCell="A82" zoomScaleSheetLayoutView="100" workbookViewId="0">
      <selection activeCell="Q83" sqref="Q83:Q86"/>
    </sheetView>
  </sheetViews>
  <sheetFormatPr defaultColWidth="9" defaultRowHeight="13.2"/>
  <cols>
    <col min="1" max="2" width="3.09765625" style="45" customWidth="1"/>
    <col min="3" max="3" width="6.59765625" style="46" customWidth="1"/>
    <col min="4" max="4" width="24.59765625" style="46" customWidth="1"/>
    <col min="5" max="5" width="4.3984375" style="47" customWidth="1"/>
    <col min="6" max="18" width="3.59765625" style="47" customWidth="1"/>
    <col min="19" max="19" width="4.09765625" style="48" customWidth="1"/>
    <col min="20" max="16384" width="9" style="26"/>
  </cols>
  <sheetData>
    <row r="1" spans="1:21" ht="30" customHeight="1">
      <c r="A1" s="73" t="s">
        <v>129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</row>
    <row r="2" spans="1:21" ht="21.9" customHeight="1">
      <c r="A2" s="71" t="s">
        <v>2</v>
      </c>
      <c r="B2" s="71" t="s">
        <v>3</v>
      </c>
      <c r="C2" s="71" t="s">
        <v>4</v>
      </c>
      <c r="D2" s="71" t="s">
        <v>5</v>
      </c>
      <c r="E2" s="71" t="s">
        <v>6</v>
      </c>
      <c r="F2" s="71" t="s">
        <v>7</v>
      </c>
      <c r="G2" s="71" t="s">
        <v>8</v>
      </c>
      <c r="H2" s="71" t="s">
        <v>9</v>
      </c>
      <c r="I2" s="71" t="s">
        <v>10</v>
      </c>
      <c r="J2" s="71" t="s">
        <v>11</v>
      </c>
      <c r="K2" s="72" t="s">
        <v>12</v>
      </c>
      <c r="L2" s="72"/>
      <c r="M2" s="72"/>
      <c r="N2" s="72"/>
      <c r="O2" s="72"/>
      <c r="P2" s="72"/>
      <c r="Q2" s="72"/>
      <c r="R2" s="72"/>
      <c r="S2" s="75" t="s">
        <v>13</v>
      </c>
    </row>
    <row r="3" spans="1:21" ht="21.9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8">
        <v>1</v>
      </c>
      <c r="L3" s="8">
        <v>2</v>
      </c>
      <c r="M3" s="8">
        <v>3</v>
      </c>
      <c r="N3" s="8">
        <v>4</v>
      </c>
      <c r="O3" s="8">
        <v>5</v>
      </c>
      <c r="P3" s="8">
        <v>6</v>
      </c>
      <c r="Q3" s="8">
        <v>7</v>
      </c>
      <c r="R3" s="8">
        <v>8</v>
      </c>
      <c r="S3" s="75"/>
    </row>
    <row r="4" spans="1:21" ht="21.9" customHeight="1">
      <c r="A4" s="72"/>
      <c r="B4" s="71"/>
      <c r="C4" s="72"/>
      <c r="D4" s="72"/>
      <c r="E4" s="72"/>
      <c r="F4" s="72"/>
      <c r="G4" s="72"/>
      <c r="H4" s="72"/>
      <c r="I4" s="72"/>
      <c r="J4" s="72"/>
      <c r="K4" s="8">
        <v>16</v>
      </c>
      <c r="L4" s="8">
        <v>16</v>
      </c>
      <c r="M4" s="8">
        <v>16</v>
      </c>
      <c r="N4" s="8">
        <v>16</v>
      </c>
      <c r="O4" s="8">
        <v>16</v>
      </c>
      <c r="P4" s="8">
        <v>16</v>
      </c>
      <c r="Q4" s="8">
        <v>8</v>
      </c>
      <c r="R4" s="8">
        <v>16</v>
      </c>
      <c r="S4" s="75"/>
    </row>
    <row r="5" spans="1:21" ht="24.9" customHeight="1">
      <c r="A5" s="76" t="s">
        <v>56</v>
      </c>
      <c r="B5" s="76" t="s">
        <v>15</v>
      </c>
      <c r="C5" s="12">
        <v>10302010</v>
      </c>
      <c r="D5" s="27" t="s">
        <v>16</v>
      </c>
      <c r="E5" s="12">
        <v>2</v>
      </c>
      <c r="F5" s="12">
        <v>32</v>
      </c>
      <c r="G5" s="12">
        <v>32</v>
      </c>
      <c r="H5" s="28">
        <v>0</v>
      </c>
      <c r="I5" s="28">
        <v>0</v>
      </c>
      <c r="J5" s="12" t="s">
        <v>17</v>
      </c>
      <c r="K5" s="28"/>
      <c r="L5" s="8">
        <v>2</v>
      </c>
      <c r="M5" s="8"/>
      <c r="N5" s="8"/>
      <c r="O5" s="8"/>
      <c r="P5" s="8"/>
      <c r="Q5" s="8"/>
      <c r="R5" s="8"/>
      <c r="S5" s="75" t="s">
        <v>18</v>
      </c>
      <c r="U5" s="29"/>
    </row>
    <row r="6" spans="1:21" ht="35.1" customHeight="1">
      <c r="A6" s="77"/>
      <c r="B6" s="77"/>
      <c r="C6" s="12">
        <v>10302020</v>
      </c>
      <c r="D6" s="27" t="s">
        <v>57</v>
      </c>
      <c r="E6" s="12">
        <v>2</v>
      </c>
      <c r="F6" s="12">
        <v>32</v>
      </c>
      <c r="G6" s="12">
        <v>32</v>
      </c>
      <c r="H6" s="28">
        <v>0</v>
      </c>
      <c r="I6" s="28">
        <v>0</v>
      </c>
      <c r="J6" s="12" t="s">
        <v>17</v>
      </c>
      <c r="K6" s="8">
        <v>2</v>
      </c>
      <c r="L6" s="28"/>
      <c r="M6" s="8"/>
      <c r="N6" s="8"/>
      <c r="O6" s="8"/>
      <c r="P6" s="8"/>
      <c r="Q6" s="8"/>
      <c r="R6" s="8"/>
      <c r="S6" s="75"/>
    </row>
    <row r="7" spans="1:21" ht="24.9" customHeight="1">
      <c r="A7" s="77"/>
      <c r="B7" s="77"/>
      <c r="C7" s="12">
        <v>10302030</v>
      </c>
      <c r="D7" s="27" t="s">
        <v>19</v>
      </c>
      <c r="E7" s="12">
        <v>3</v>
      </c>
      <c r="F7" s="12">
        <v>48</v>
      </c>
      <c r="G7" s="12">
        <v>48</v>
      </c>
      <c r="H7" s="28">
        <v>0</v>
      </c>
      <c r="I7" s="28">
        <v>0</v>
      </c>
      <c r="J7" s="12" t="s">
        <v>20</v>
      </c>
      <c r="K7" s="8"/>
      <c r="L7" s="28"/>
      <c r="M7" s="8"/>
      <c r="N7" s="8">
        <v>3</v>
      </c>
      <c r="O7" s="8"/>
      <c r="P7" s="8"/>
      <c r="Q7" s="8"/>
      <c r="R7" s="8"/>
      <c r="S7" s="75"/>
    </row>
    <row r="8" spans="1:21" ht="57.9" customHeight="1">
      <c r="A8" s="77"/>
      <c r="B8" s="77"/>
      <c r="C8" s="12">
        <v>10304750</v>
      </c>
      <c r="D8" s="30" t="s">
        <v>66</v>
      </c>
      <c r="E8" s="12">
        <v>4</v>
      </c>
      <c r="F8" s="12">
        <v>64</v>
      </c>
      <c r="G8" s="12">
        <v>64</v>
      </c>
      <c r="H8" s="28">
        <v>0</v>
      </c>
      <c r="I8" s="28">
        <v>0</v>
      </c>
      <c r="J8" s="12" t="s">
        <v>20</v>
      </c>
      <c r="K8" s="8"/>
      <c r="L8" s="28"/>
      <c r="M8" s="8">
        <v>4</v>
      </c>
      <c r="N8" s="8"/>
      <c r="O8" s="8"/>
      <c r="P8" s="8"/>
      <c r="Q8" s="8"/>
      <c r="R8" s="8"/>
      <c r="S8" s="75"/>
    </row>
    <row r="9" spans="1:21" ht="24.9" customHeight="1">
      <c r="A9" s="77"/>
      <c r="B9" s="77"/>
      <c r="C9" s="12">
        <v>10302050</v>
      </c>
      <c r="D9" s="27" t="s">
        <v>21</v>
      </c>
      <c r="E9" s="12">
        <v>2</v>
      </c>
      <c r="F9" s="12">
        <v>32</v>
      </c>
      <c r="G9" s="12">
        <v>32</v>
      </c>
      <c r="H9" s="28">
        <v>0</v>
      </c>
      <c r="I9" s="28">
        <v>0</v>
      </c>
      <c r="J9" s="12" t="s">
        <v>17</v>
      </c>
      <c r="K9" s="72" t="s">
        <v>22</v>
      </c>
      <c r="L9" s="72"/>
      <c r="M9" s="72"/>
      <c r="N9" s="72"/>
      <c r="O9" s="72"/>
      <c r="P9" s="72"/>
      <c r="Q9" s="72"/>
      <c r="R9" s="8"/>
      <c r="S9" s="75"/>
    </row>
    <row r="10" spans="1:21" ht="24.9" customHeight="1">
      <c r="A10" s="77"/>
      <c r="B10" s="77"/>
      <c r="C10" s="12">
        <v>10502001</v>
      </c>
      <c r="D10" s="27" t="s">
        <v>23</v>
      </c>
      <c r="E10" s="12">
        <v>4</v>
      </c>
      <c r="F10" s="12">
        <v>64</v>
      </c>
      <c r="G10" s="12">
        <v>64</v>
      </c>
      <c r="H10" s="28">
        <v>0</v>
      </c>
      <c r="I10" s="28">
        <v>0</v>
      </c>
      <c r="J10" s="12" t="s">
        <v>20</v>
      </c>
      <c r="K10" s="8">
        <v>4</v>
      </c>
      <c r="L10" s="28"/>
      <c r="M10" s="8"/>
      <c r="N10" s="8"/>
      <c r="O10" s="8"/>
      <c r="P10" s="8"/>
      <c r="Q10" s="8"/>
      <c r="R10" s="8"/>
      <c r="S10" s="75"/>
    </row>
    <row r="11" spans="1:21" ht="24.9" customHeight="1">
      <c r="A11" s="77"/>
      <c r="B11" s="77"/>
      <c r="C11" s="12">
        <v>10502002</v>
      </c>
      <c r="D11" s="30" t="s">
        <v>58</v>
      </c>
      <c r="E11" s="12">
        <v>4</v>
      </c>
      <c r="F11" s="12">
        <v>64</v>
      </c>
      <c r="G11" s="12">
        <v>64</v>
      </c>
      <c r="H11" s="28">
        <v>0</v>
      </c>
      <c r="I11" s="28">
        <v>0</v>
      </c>
      <c r="J11" s="12" t="s">
        <v>20</v>
      </c>
      <c r="K11" s="8"/>
      <c r="L11" s="28">
        <v>4</v>
      </c>
      <c r="M11" s="8"/>
      <c r="N11" s="8"/>
      <c r="O11" s="8"/>
      <c r="P11" s="8"/>
      <c r="Q11" s="8"/>
      <c r="R11" s="8"/>
      <c r="S11" s="75"/>
    </row>
    <row r="12" spans="1:21" ht="24.9" customHeight="1">
      <c r="A12" s="77"/>
      <c r="B12" s="77"/>
      <c r="C12" s="12">
        <v>10902011</v>
      </c>
      <c r="D12" s="30" t="s">
        <v>24</v>
      </c>
      <c r="E12" s="12">
        <v>1</v>
      </c>
      <c r="F12" s="12">
        <v>32</v>
      </c>
      <c r="G12" s="12">
        <v>32</v>
      </c>
      <c r="H12" s="28">
        <v>0</v>
      </c>
      <c r="I12" s="28">
        <v>0</v>
      </c>
      <c r="J12" s="12" t="s">
        <v>20</v>
      </c>
      <c r="K12" s="8">
        <v>2</v>
      </c>
      <c r="L12" s="8"/>
      <c r="M12" s="8"/>
      <c r="N12" s="28"/>
      <c r="O12" s="8"/>
      <c r="P12" s="8"/>
      <c r="Q12" s="8"/>
      <c r="R12" s="8"/>
      <c r="S12" s="75"/>
    </row>
    <row r="13" spans="1:21" ht="24.9" customHeight="1">
      <c r="A13" s="77"/>
      <c r="B13" s="77"/>
      <c r="C13" s="12">
        <v>10902012</v>
      </c>
      <c r="D13" s="27" t="s">
        <v>25</v>
      </c>
      <c r="E13" s="12">
        <v>1</v>
      </c>
      <c r="F13" s="12">
        <v>32</v>
      </c>
      <c r="G13" s="12">
        <v>32</v>
      </c>
      <c r="H13" s="28">
        <v>0</v>
      </c>
      <c r="I13" s="28">
        <v>0</v>
      </c>
      <c r="J13" s="12" t="s">
        <v>20</v>
      </c>
      <c r="K13" s="8"/>
      <c r="L13" s="8">
        <v>2</v>
      </c>
      <c r="M13" s="8"/>
      <c r="N13" s="28"/>
      <c r="O13" s="8"/>
      <c r="P13" s="8"/>
      <c r="Q13" s="8"/>
      <c r="R13" s="8"/>
      <c r="S13" s="75"/>
    </row>
    <row r="14" spans="1:21" ht="24.9" customHeight="1">
      <c r="A14" s="77"/>
      <c r="B14" s="77"/>
      <c r="C14" s="12">
        <v>10902013</v>
      </c>
      <c r="D14" s="27" t="s">
        <v>26</v>
      </c>
      <c r="E14" s="12">
        <v>1</v>
      </c>
      <c r="F14" s="12">
        <v>32</v>
      </c>
      <c r="G14" s="12">
        <v>32</v>
      </c>
      <c r="H14" s="28">
        <v>0</v>
      </c>
      <c r="I14" s="28">
        <v>0</v>
      </c>
      <c r="J14" s="12" t="s">
        <v>20</v>
      </c>
      <c r="K14" s="8"/>
      <c r="L14" s="8"/>
      <c r="M14" s="8">
        <v>2</v>
      </c>
      <c r="N14" s="28"/>
      <c r="O14" s="8"/>
      <c r="P14" s="8"/>
      <c r="Q14" s="8"/>
      <c r="R14" s="8"/>
      <c r="S14" s="75"/>
    </row>
    <row r="15" spans="1:21" ht="24.9" customHeight="1">
      <c r="A15" s="77"/>
      <c r="B15" s="77"/>
      <c r="C15" s="12">
        <v>10902014</v>
      </c>
      <c r="D15" s="27" t="s">
        <v>27</v>
      </c>
      <c r="E15" s="12">
        <v>1</v>
      </c>
      <c r="F15" s="12">
        <v>32</v>
      </c>
      <c r="G15" s="12">
        <v>32</v>
      </c>
      <c r="H15" s="28">
        <v>0</v>
      </c>
      <c r="I15" s="28">
        <v>0</v>
      </c>
      <c r="J15" s="12" t="s">
        <v>20</v>
      </c>
      <c r="K15" s="8"/>
      <c r="L15" s="8"/>
      <c r="M15" s="8"/>
      <c r="N15" s="28">
        <v>2</v>
      </c>
      <c r="O15" s="8"/>
      <c r="P15" s="8"/>
      <c r="Q15" s="8"/>
      <c r="R15" s="8"/>
      <c r="S15" s="75"/>
    </row>
    <row r="16" spans="1:21" ht="24.9" customHeight="1">
      <c r="A16" s="77"/>
      <c r="B16" s="77"/>
      <c r="C16" s="22">
        <v>20900072</v>
      </c>
      <c r="D16" s="13" t="s">
        <v>105</v>
      </c>
      <c r="E16" s="18">
        <v>1</v>
      </c>
      <c r="F16" s="18">
        <v>36</v>
      </c>
      <c r="G16" s="18">
        <v>36</v>
      </c>
      <c r="H16" s="19">
        <v>0</v>
      </c>
      <c r="I16" s="19">
        <v>0</v>
      </c>
      <c r="J16" s="18" t="s">
        <v>20</v>
      </c>
      <c r="K16" s="19"/>
      <c r="L16" s="19">
        <v>2</v>
      </c>
      <c r="M16" s="8"/>
      <c r="N16" s="28"/>
      <c r="O16" s="8"/>
      <c r="P16" s="8"/>
      <c r="Q16" s="8"/>
      <c r="R16" s="8"/>
      <c r="S16" s="75"/>
    </row>
    <row r="17" spans="1:19" ht="24.9" customHeight="1">
      <c r="A17" s="77"/>
      <c r="B17" s="77"/>
      <c r="C17" s="6">
        <v>10200240</v>
      </c>
      <c r="D17" s="13" t="s">
        <v>93</v>
      </c>
      <c r="E17" s="15">
        <v>4</v>
      </c>
      <c r="F17" s="15">
        <v>64</v>
      </c>
      <c r="G17" s="15">
        <v>32</v>
      </c>
      <c r="H17" s="7">
        <v>32</v>
      </c>
      <c r="I17" s="7">
        <v>0</v>
      </c>
      <c r="J17" s="18" t="s">
        <v>94</v>
      </c>
      <c r="K17" s="19">
        <v>4</v>
      </c>
      <c r="L17" s="8"/>
      <c r="M17" s="8"/>
      <c r="N17" s="28"/>
      <c r="O17" s="8"/>
      <c r="P17" s="8"/>
      <c r="Q17" s="8"/>
      <c r="R17" s="8"/>
      <c r="S17" s="75"/>
    </row>
    <row r="18" spans="1:19" ht="24.9" customHeight="1">
      <c r="A18" s="77"/>
      <c r="B18" s="77"/>
      <c r="C18" s="18">
        <v>10200250</v>
      </c>
      <c r="D18" s="13" t="s">
        <v>95</v>
      </c>
      <c r="E18" s="15">
        <v>0.5</v>
      </c>
      <c r="F18" s="15">
        <v>16</v>
      </c>
      <c r="G18" s="15">
        <v>8</v>
      </c>
      <c r="H18" s="7">
        <v>8</v>
      </c>
      <c r="I18" s="7">
        <v>0</v>
      </c>
      <c r="J18" s="18" t="s">
        <v>96</v>
      </c>
      <c r="K18" s="19"/>
      <c r="L18" s="19">
        <v>1</v>
      </c>
      <c r="M18" s="8"/>
      <c r="N18" s="28"/>
      <c r="O18" s="8"/>
      <c r="P18" s="8"/>
      <c r="Q18" s="8"/>
      <c r="R18" s="8"/>
      <c r="S18" s="75"/>
    </row>
    <row r="19" spans="1:19" ht="24.9" customHeight="1">
      <c r="A19" s="77"/>
      <c r="B19" s="77"/>
      <c r="C19" s="18">
        <v>10800581</v>
      </c>
      <c r="D19" s="13" t="s">
        <v>97</v>
      </c>
      <c r="E19" s="15">
        <v>6</v>
      </c>
      <c r="F19" s="15">
        <v>96</v>
      </c>
      <c r="G19" s="15">
        <v>96</v>
      </c>
      <c r="H19" s="7">
        <v>0</v>
      </c>
      <c r="I19" s="7">
        <v>0</v>
      </c>
      <c r="J19" s="18" t="s">
        <v>94</v>
      </c>
      <c r="K19" s="19">
        <v>6</v>
      </c>
      <c r="L19" s="19"/>
      <c r="M19" s="8"/>
      <c r="N19" s="28"/>
      <c r="O19" s="8"/>
      <c r="P19" s="8"/>
      <c r="Q19" s="8"/>
      <c r="R19" s="8"/>
      <c r="S19" s="75"/>
    </row>
    <row r="20" spans="1:19" ht="24.9" customHeight="1">
      <c r="A20" s="77"/>
      <c r="B20" s="77"/>
      <c r="C20" s="18">
        <v>10800582</v>
      </c>
      <c r="D20" s="13" t="s">
        <v>98</v>
      </c>
      <c r="E20" s="15">
        <v>4</v>
      </c>
      <c r="F20" s="15">
        <v>64</v>
      </c>
      <c r="G20" s="15">
        <v>64</v>
      </c>
      <c r="H20" s="7">
        <v>0</v>
      </c>
      <c r="I20" s="7">
        <v>0</v>
      </c>
      <c r="J20" s="18" t="s">
        <v>94</v>
      </c>
      <c r="K20" s="19"/>
      <c r="L20" s="19">
        <v>4</v>
      </c>
      <c r="M20" s="8"/>
      <c r="N20" s="28"/>
      <c r="O20" s="8"/>
      <c r="P20" s="8"/>
      <c r="Q20" s="8"/>
      <c r="R20" s="8"/>
      <c r="S20" s="75"/>
    </row>
    <row r="21" spans="1:19" ht="24.9" customHeight="1">
      <c r="A21" s="77"/>
      <c r="B21" s="77"/>
      <c r="C21" s="18">
        <v>10800611</v>
      </c>
      <c r="D21" s="13" t="s">
        <v>99</v>
      </c>
      <c r="E21" s="15">
        <v>2</v>
      </c>
      <c r="F21" s="15">
        <v>32</v>
      </c>
      <c r="G21" s="15">
        <v>32</v>
      </c>
      <c r="H21" s="7">
        <v>0</v>
      </c>
      <c r="I21" s="7">
        <v>0</v>
      </c>
      <c r="J21" s="18" t="s">
        <v>94</v>
      </c>
      <c r="K21" s="19"/>
      <c r="L21" s="19">
        <v>2</v>
      </c>
      <c r="M21" s="19"/>
      <c r="N21" s="31"/>
      <c r="O21" s="31"/>
      <c r="P21" s="31"/>
      <c r="Q21" s="31"/>
      <c r="R21" s="31"/>
      <c r="S21" s="75"/>
    </row>
    <row r="22" spans="1:19" ht="24.9" customHeight="1">
      <c r="A22" s="77"/>
      <c r="B22" s="77"/>
      <c r="C22" s="22">
        <v>10800021</v>
      </c>
      <c r="D22" s="13" t="s">
        <v>100</v>
      </c>
      <c r="E22" s="21">
        <v>0.5</v>
      </c>
      <c r="F22" s="15">
        <v>24</v>
      </c>
      <c r="G22" s="15">
        <v>0</v>
      </c>
      <c r="H22" s="7">
        <v>24</v>
      </c>
      <c r="I22" s="7">
        <v>0</v>
      </c>
      <c r="J22" s="18" t="s">
        <v>96</v>
      </c>
      <c r="K22" s="19"/>
      <c r="L22" s="19">
        <v>1.5</v>
      </c>
      <c r="M22" s="19"/>
      <c r="N22" s="8"/>
      <c r="O22" s="8"/>
      <c r="P22" s="8"/>
      <c r="Q22" s="8"/>
      <c r="R22" s="8"/>
      <c r="S22" s="75"/>
    </row>
    <row r="23" spans="1:19" ht="24.9" customHeight="1">
      <c r="A23" s="77"/>
      <c r="B23" s="77"/>
      <c r="C23" s="18">
        <v>10800612</v>
      </c>
      <c r="D23" s="9" t="s">
        <v>101</v>
      </c>
      <c r="E23" s="18">
        <v>2</v>
      </c>
      <c r="F23" s="18">
        <v>32</v>
      </c>
      <c r="G23" s="18">
        <v>32</v>
      </c>
      <c r="H23" s="15">
        <v>0</v>
      </c>
      <c r="I23" s="15">
        <v>0</v>
      </c>
      <c r="J23" s="18" t="s">
        <v>94</v>
      </c>
      <c r="K23" s="10"/>
      <c r="L23" s="10"/>
      <c r="M23" s="10">
        <v>2</v>
      </c>
      <c r="N23" s="31"/>
      <c r="O23" s="31"/>
      <c r="P23" s="31"/>
      <c r="Q23" s="31"/>
      <c r="R23" s="31"/>
      <c r="S23" s="75"/>
    </row>
    <row r="24" spans="1:19" ht="24.9" customHeight="1">
      <c r="A24" s="77"/>
      <c r="B24" s="77"/>
      <c r="C24" s="22">
        <v>10800022</v>
      </c>
      <c r="D24" s="11" t="s">
        <v>102</v>
      </c>
      <c r="E24" s="22">
        <v>1</v>
      </c>
      <c r="F24" s="18">
        <v>24</v>
      </c>
      <c r="G24" s="18">
        <v>0</v>
      </c>
      <c r="H24" s="15">
        <v>24</v>
      </c>
      <c r="I24" s="15">
        <v>0</v>
      </c>
      <c r="J24" s="18" t="s">
        <v>96</v>
      </c>
      <c r="K24" s="19"/>
      <c r="L24" s="19"/>
      <c r="M24" s="19">
        <v>1.5</v>
      </c>
      <c r="N24" s="8"/>
      <c r="O24" s="8"/>
      <c r="P24" s="8"/>
      <c r="Q24" s="8"/>
      <c r="R24" s="8"/>
      <c r="S24" s="75"/>
    </row>
    <row r="25" spans="1:19" s="1" customFormat="1" ht="15.9" customHeight="1">
      <c r="A25" s="77"/>
      <c r="B25" s="78"/>
      <c r="C25" s="86" t="s">
        <v>63</v>
      </c>
      <c r="D25" s="86"/>
      <c r="E25" s="25">
        <f>SUM(E5:E24)</f>
        <v>46</v>
      </c>
      <c r="F25" s="25">
        <f t="shared" ref="F25:I25" si="0">SUM(F5:F24)</f>
        <v>852</v>
      </c>
      <c r="G25" s="25">
        <f t="shared" si="0"/>
        <v>764</v>
      </c>
      <c r="H25" s="25">
        <f t="shared" si="0"/>
        <v>88</v>
      </c>
      <c r="I25" s="25">
        <f t="shared" si="0"/>
        <v>0</v>
      </c>
      <c r="J25" s="25"/>
      <c r="K25" s="5">
        <f t="shared" ref="K25:R25" si="1">SUM(K5:K24)</f>
        <v>18</v>
      </c>
      <c r="L25" s="5">
        <f t="shared" si="1"/>
        <v>18.5</v>
      </c>
      <c r="M25" s="5">
        <f t="shared" si="1"/>
        <v>9.5</v>
      </c>
      <c r="N25" s="5">
        <f t="shared" si="1"/>
        <v>5</v>
      </c>
      <c r="O25" s="5">
        <f t="shared" si="1"/>
        <v>0</v>
      </c>
      <c r="P25" s="5">
        <f t="shared" si="1"/>
        <v>0</v>
      </c>
      <c r="Q25" s="5">
        <f t="shared" si="1"/>
        <v>0</v>
      </c>
      <c r="R25" s="5">
        <f t="shared" si="1"/>
        <v>0</v>
      </c>
      <c r="S25" s="25"/>
    </row>
    <row r="26" spans="1:19" s="32" customFormat="1" ht="24.9" customHeight="1">
      <c r="A26" s="77"/>
      <c r="B26" s="82"/>
      <c r="C26" s="12">
        <v>30502031</v>
      </c>
      <c r="D26" s="30" t="s">
        <v>87</v>
      </c>
      <c r="E26" s="28">
        <v>2</v>
      </c>
      <c r="F26" s="28">
        <v>32</v>
      </c>
      <c r="G26" s="28">
        <v>32</v>
      </c>
      <c r="H26" s="28">
        <v>0</v>
      </c>
      <c r="I26" s="28">
        <v>0</v>
      </c>
      <c r="J26" s="27" t="s">
        <v>17</v>
      </c>
      <c r="K26" s="28"/>
      <c r="L26" s="8"/>
      <c r="M26" s="8">
        <v>2</v>
      </c>
      <c r="N26" s="8"/>
      <c r="O26" s="8"/>
      <c r="P26" s="8"/>
      <c r="Q26" s="8"/>
      <c r="R26" s="8"/>
      <c r="S26" s="87" t="s">
        <v>76</v>
      </c>
    </row>
    <row r="27" spans="1:19" s="32" customFormat="1" ht="35.1" customHeight="1">
      <c r="A27" s="77"/>
      <c r="B27" s="83"/>
      <c r="C27" s="12">
        <v>30502041</v>
      </c>
      <c r="D27" s="30" t="s">
        <v>88</v>
      </c>
      <c r="E27" s="28">
        <v>2</v>
      </c>
      <c r="F27" s="28">
        <v>32</v>
      </c>
      <c r="G27" s="28">
        <v>32</v>
      </c>
      <c r="H27" s="28">
        <v>0</v>
      </c>
      <c r="I27" s="28">
        <v>0</v>
      </c>
      <c r="J27" s="27" t="s">
        <v>17</v>
      </c>
      <c r="K27" s="8"/>
      <c r="L27" s="28"/>
      <c r="M27" s="8">
        <v>2</v>
      </c>
      <c r="N27" s="8"/>
      <c r="O27" s="8"/>
      <c r="P27" s="8"/>
      <c r="Q27" s="8"/>
      <c r="R27" s="8"/>
      <c r="S27" s="88"/>
    </row>
    <row r="28" spans="1:19" s="32" customFormat="1" ht="24.9" customHeight="1">
      <c r="A28" s="77"/>
      <c r="B28" s="83"/>
      <c r="C28" s="12">
        <v>30502051</v>
      </c>
      <c r="D28" s="30" t="s">
        <v>85</v>
      </c>
      <c r="E28" s="28">
        <v>2</v>
      </c>
      <c r="F28" s="28">
        <v>32</v>
      </c>
      <c r="G28" s="28">
        <v>32</v>
      </c>
      <c r="H28" s="28">
        <v>0</v>
      </c>
      <c r="I28" s="28">
        <v>0</v>
      </c>
      <c r="J28" s="27" t="s">
        <v>17</v>
      </c>
      <c r="K28" s="8"/>
      <c r="L28" s="8"/>
      <c r="M28" s="28">
        <v>2</v>
      </c>
      <c r="N28" s="8"/>
      <c r="O28" s="8"/>
      <c r="P28" s="8"/>
      <c r="Q28" s="8"/>
      <c r="R28" s="8"/>
      <c r="S28" s="88"/>
    </row>
    <row r="29" spans="1:19" s="32" customFormat="1" ht="24.9" customHeight="1">
      <c r="A29" s="77"/>
      <c r="B29" s="83"/>
      <c r="C29" s="12">
        <v>30502061</v>
      </c>
      <c r="D29" s="27" t="s">
        <v>28</v>
      </c>
      <c r="E29" s="28">
        <v>2</v>
      </c>
      <c r="F29" s="28">
        <v>32</v>
      </c>
      <c r="G29" s="28">
        <v>32</v>
      </c>
      <c r="H29" s="28">
        <v>0</v>
      </c>
      <c r="I29" s="28">
        <v>0</v>
      </c>
      <c r="J29" s="27" t="s">
        <v>17</v>
      </c>
      <c r="K29" s="8"/>
      <c r="L29" s="8"/>
      <c r="M29" s="8">
        <v>2</v>
      </c>
      <c r="N29" s="28"/>
      <c r="O29" s="8"/>
      <c r="P29" s="8"/>
      <c r="Q29" s="8"/>
      <c r="R29" s="8"/>
      <c r="S29" s="88"/>
    </row>
    <row r="30" spans="1:19" s="32" customFormat="1" ht="35.1" customHeight="1">
      <c r="A30" s="77"/>
      <c r="B30" s="83"/>
      <c r="C30" s="12">
        <v>30502071</v>
      </c>
      <c r="D30" s="30" t="s">
        <v>89</v>
      </c>
      <c r="E30" s="28">
        <v>2</v>
      </c>
      <c r="F30" s="28">
        <v>32</v>
      </c>
      <c r="G30" s="28">
        <v>32</v>
      </c>
      <c r="H30" s="28">
        <v>0</v>
      </c>
      <c r="I30" s="28">
        <v>0</v>
      </c>
      <c r="J30" s="27" t="s">
        <v>17</v>
      </c>
      <c r="K30" s="8"/>
      <c r="L30" s="8"/>
      <c r="M30" s="8">
        <v>2</v>
      </c>
      <c r="N30" s="28"/>
      <c r="O30" s="8"/>
      <c r="P30" s="8"/>
      <c r="Q30" s="8"/>
      <c r="R30" s="8"/>
      <c r="S30" s="88"/>
    </row>
    <row r="31" spans="1:19" s="32" customFormat="1" ht="35.1" customHeight="1">
      <c r="A31" s="77"/>
      <c r="B31" s="83"/>
      <c r="C31" s="12">
        <v>30502081</v>
      </c>
      <c r="D31" s="30" t="s">
        <v>90</v>
      </c>
      <c r="E31" s="28">
        <v>2</v>
      </c>
      <c r="F31" s="28">
        <v>32</v>
      </c>
      <c r="G31" s="28">
        <v>32</v>
      </c>
      <c r="H31" s="28">
        <v>0</v>
      </c>
      <c r="I31" s="28">
        <v>0</v>
      </c>
      <c r="J31" s="27" t="s">
        <v>17</v>
      </c>
      <c r="K31" s="8"/>
      <c r="L31" s="8"/>
      <c r="M31" s="8">
        <v>2</v>
      </c>
      <c r="N31" s="28"/>
      <c r="O31" s="8"/>
      <c r="P31" s="8"/>
      <c r="Q31" s="8"/>
      <c r="R31" s="8"/>
      <c r="S31" s="88"/>
    </row>
    <row r="32" spans="1:19" s="32" customFormat="1" ht="35.1" customHeight="1">
      <c r="A32" s="77"/>
      <c r="B32" s="83"/>
      <c r="C32" s="12">
        <v>30502091</v>
      </c>
      <c r="D32" s="30" t="s">
        <v>91</v>
      </c>
      <c r="E32" s="28">
        <v>2</v>
      </c>
      <c r="F32" s="28">
        <v>32</v>
      </c>
      <c r="G32" s="28">
        <v>32</v>
      </c>
      <c r="H32" s="28">
        <v>0</v>
      </c>
      <c r="I32" s="28">
        <v>0</v>
      </c>
      <c r="J32" s="27" t="s">
        <v>17</v>
      </c>
      <c r="K32" s="8"/>
      <c r="L32" s="8"/>
      <c r="M32" s="8">
        <v>2</v>
      </c>
      <c r="N32" s="28"/>
      <c r="O32" s="8"/>
      <c r="P32" s="8"/>
      <c r="Q32" s="8"/>
      <c r="R32" s="8"/>
      <c r="S32" s="88"/>
    </row>
    <row r="33" spans="1:19" s="32" customFormat="1" ht="24.9" customHeight="1">
      <c r="A33" s="77"/>
      <c r="B33" s="83"/>
      <c r="C33" s="12">
        <v>30501383</v>
      </c>
      <c r="D33" s="27" t="s">
        <v>29</v>
      </c>
      <c r="E33" s="28">
        <v>2</v>
      </c>
      <c r="F33" s="28">
        <v>32</v>
      </c>
      <c r="G33" s="28">
        <v>32</v>
      </c>
      <c r="H33" s="28">
        <v>0</v>
      </c>
      <c r="I33" s="28">
        <v>0</v>
      </c>
      <c r="J33" s="27" t="s">
        <v>17</v>
      </c>
      <c r="K33" s="8"/>
      <c r="L33" s="8"/>
      <c r="M33" s="8">
        <v>2</v>
      </c>
      <c r="N33" s="28"/>
      <c r="O33" s="8"/>
      <c r="P33" s="8"/>
      <c r="Q33" s="8"/>
      <c r="R33" s="8"/>
      <c r="S33" s="88"/>
    </row>
    <row r="34" spans="1:19" s="32" customFormat="1" ht="24.9" customHeight="1">
      <c r="A34" s="77"/>
      <c r="B34" s="83"/>
      <c r="C34" s="12">
        <v>30501384</v>
      </c>
      <c r="D34" s="27" t="s">
        <v>30</v>
      </c>
      <c r="E34" s="28">
        <v>2</v>
      </c>
      <c r="F34" s="28">
        <v>32</v>
      </c>
      <c r="G34" s="28">
        <v>32</v>
      </c>
      <c r="H34" s="28">
        <v>0</v>
      </c>
      <c r="I34" s="28">
        <v>0</v>
      </c>
      <c r="J34" s="27" t="s">
        <v>17</v>
      </c>
      <c r="K34" s="8"/>
      <c r="L34" s="8"/>
      <c r="M34" s="8"/>
      <c r="N34" s="28">
        <v>2</v>
      </c>
      <c r="O34" s="8"/>
      <c r="P34" s="8"/>
      <c r="Q34" s="8"/>
      <c r="R34" s="8"/>
      <c r="S34" s="88"/>
    </row>
    <row r="35" spans="1:19" s="32" customFormat="1" ht="24.9" customHeight="1">
      <c r="A35" s="77"/>
      <c r="B35" s="83"/>
      <c r="C35" s="12">
        <v>30502032</v>
      </c>
      <c r="D35" s="27" t="s">
        <v>31</v>
      </c>
      <c r="E35" s="28">
        <v>2</v>
      </c>
      <c r="F35" s="28">
        <v>32</v>
      </c>
      <c r="G35" s="28">
        <v>32</v>
      </c>
      <c r="H35" s="28">
        <v>0</v>
      </c>
      <c r="I35" s="28">
        <v>0</v>
      </c>
      <c r="J35" s="27" t="s">
        <v>17</v>
      </c>
      <c r="K35" s="8"/>
      <c r="L35" s="8"/>
      <c r="M35" s="8"/>
      <c r="N35" s="28">
        <v>2</v>
      </c>
      <c r="O35" s="8"/>
      <c r="P35" s="8"/>
      <c r="Q35" s="8"/>
      <c r="R35" s="8"/>
      <c r="S35" s="88"/>
    </row>
    <row r="36" spans="1:19" s="32" customFormat="1" ht="35.1" customHeight="1">
      <c r="A36" s="77"/>
      <c r="B36" s="83"/>
      <c r="C36" s="12">
        <v>30502042</v>
      </c>
      <c r="D36" s="30" t="s">
        <v>77</v>
      </c>
      <c r="E36" s="28">
        <v>2</v>
      </c>
      <c r="F36" s="28">
        <v>32</v>
      </c>
      <c r="G36" s="28">
        <v>32</v>
      </c>
      <c r="H36" s="28">
        <v>0</v>
      </c>
      <c r="I36" s="28">
        <v>0</v>
      </c>
      <c r="J36" s="27" t="s">
        <v>17</v>
      </c>
      <c r="K36" s="8"/>
      <c r="L36" s="8"/>
      <c r="M36" s="8"/>
      <c r="N36" s="28">
        <v>2</v>
      </c>
      <c r="O36" s="8"/>
      <c r="P36" s="8"/>
      <c r="Q36" s="8"/>
      <c r="R36" s="8"/>
      <c r="S36" s="88"/>
    </row>
    <row r="37" spans="1:19" s="32" customFormat="1" ht="24.9" customHeight="1">
      <c r="A37" s="77"/>
      <c r="B37" s="83"/>
      <c r="C37" s="12">
        <v>30502052</v>
      </c>
      <c r="D37" s="27" t="s">
        <v>108</v>
      </c>
      <c r="E37" s="28">
        <v>2</v>
      </c>
      <c r="F37" s="28">
        <v>32</v>
      </c>
      <c r="G37" s="28">
        <v>32</v>
      </c>
      <c r="H37" s="28">
        <v>0</v>
      </c>
      <c r="I37" s="28">
        <v>0</v>
      </c>
      <c r="J37" s="27" t="s">
        <v>17</v>
      </c>
      <c r="K37" s="8"/>
      <c r="L37" s="8"/>
      <c r="M37" s="8"/>
      <c r="N37" s="28">
        <v>2</v>
      </c>
      <c r="O37" s="8"/>
      <c r="P37" s="8"/>
      <c r="Q37" s="8"/>
      <c r="R37" s="8"/>
      <c r="S37" s="88"/>
    </row>
    <row r="38" spans="1:19" s="32" customFormat="1" ht="24.9" customHeight="1">
      <c r="A38" s="77"/>
      <c r="B38" s="83"/>
      <c r="C38" s="12">
        <v>30502062</v>
      </c>
      <c r="D38" s="27" t="s">
        <v>32</v>
      </c>
      <c r="E38" s="28">
        <v>2</v>
      </c>
      <c r="F38" s="28">
        <v>32</v>
      </c>
      <c r="G38" s="28">
        <v>32</v>
      </c>
      <c r="H38" s="28">
        <v>0</v>
      </c>
      <c r="I38" s="28">
        <v>0</v>
      </c>
      <c r="J38" s="27" t="s">
        <v>17</v>
      </c>
      <c r="K38" s="8"/>
      <c r="L38" s="8"/>
      <c r="M38" s="8"/>
      <c r="N38" s="28">
        <v>2</v>
      </c>
      <c r="O38" s="8"/>
      <c r="P38" s="8"/>
      <c r="Q38" s="8"/>
      <c r="R38" s="8"/>
      <c r="S38" s="88"/>
    </row>
    <row r="39" spans="1:19" s="32" customFormat="1" ht="35.1" customHeight="1">
      <c r="A39" s="77"/>
      <c r="B39" s="83"/>
      <c r="C39" s="12">
        <v>30502072</v>
      </c>
      <c r="D39" s="27" t="s">
        <v>33</v>
      </c>
      <c r="E39" s="28">
        <v>2</v>
      </c>
      <c r="F39" s="28">
        <v>32</v>
      </c>
      <c r="G39" s="28">
        <v>32</v>
      </c>
      <c r="H39" s="28">
        <v>0</v>
      </c>
      <c r="I39" s="28">
        <v>0</v>
      </c>
      <c r="J39" s="27" t="s">
        <v>17</v>
      </c>
      <c r="K39" s="8"/>
      <c r="L39" s="8"/>
      <c r="M39" s="8"/>
      <c r="N39" s="28">
        <v>2</v>
      </c>
      <c r="O39" s="8"/>
      <c r="P39" s="8"/>
      <c r="Q39" s="8"/>
      <c r="R39" s="8"/>
      <c r="S39" s="88"/>
    </row>
    <row r="40" spans="1:19" s="32" customFormat="1" ht="35.1" customHeight="1">
      <c r="A40" s="77"/>
      <c r="B40" s="83"/>
      <c r="C40" s="12">
        <v>30502082</v>
      </c>
      <c r="D40" s="27" t="s">
        <v>34</v>
      </c>
      <c r="E40" s="28">
        <v>2</v>
      </c>
      <c r="F40" s="28">
        <v>32</v>
      </c>
      <c r="G40" s="28">
        <v>32</v>
      </c>
      <c r="H40" s="28">
        <v>0</v>
      </c>
      <c r="I40" s="28">
        <v>0</v>
      </c>
      <c r="J40" s="27" t="s">
        <v>17</v>
      </c>
      <c r="K40" s="8"/>
      <c r="L40" s="8"/>
      <c r="M40" s="8"/>
      <c r="N40" s="28">
        <v>2</v>
      </c>
      <c r="O40" s="8"/>
      <c r="P40" s="8"/>
      <c r="Q40" s="8"/>
      <c r="R40" s="8"/>
      <c r="S40" s="88"/>
    </row>
    <row r="41" spans="1:19" s="32" customFormat="1" ht="35.1" customHeight="1">
      <c r="A41" s="77"/>
      <c r="B41" s="83"/>
      <c r="C41" s="12">
        <v>30502092</v>
      </c>
      <c r="D41" s="27" t="s">
        <v>35</v>
      </c>
      <c r="E41" s="28">
        <v>2</v>
      </c>
      <c r="F41" s="28">
        <v>32</v>
      </c>
      <c r="G41" s="28">
        <v>32</v>
      </c>
      <c r="H41" s="28">
        <v>0</v>
      </c>
      <c r="I41" s="28">
        <v>0</v>
      </c>
      <c r="J41" s="27" t="s">
        <v>17</v>
      </c>
      <c r="K41" s="8"/>
      <c r="L41" s="8"/>
      <c r="M41" s="8"/>
      <c r="N41" s="28">
        <v>2</v>
      </c>
      <c r="O41" s="8"/>
      <c r="P41" s="8"/>
      <c r="Q41" s="8"/>
      <c r="R41" s="8"/>
      <c r="S41" s="88"/>
    </row>
    <row r="42" spans="1:19" ht="26.1" customHeight="1">
      <c r="A42" s="77"/>
      <c r="B42" s="83"/>
      <c r="C42" s="12">
        <v>13200010</v>
      </c>
      <c r="D42" s="33" t="s">
        <v>86</v>
      </c>
      <c r="E42" s="12">
        <v>2</v>
      </c>
      <c r="F42" s="12">
        <v>32</v>
      </c>
      <c r="G42" s="12">
        <v>32</v>
      </c>
      <c r="H42" s="28">
        <v>0</v>
      </c>
      <c r="I42" s="28">
        <v>0</v>
      </c>
      <c r="J42" s="12" t="s">
        <v>17</v>
      </c>
      <c r="K42" s="89" t="s">
        <v>22</v>
      </c>
      <c r="L42" s="72"/>
      <c r="M42" s="72"/>
      <c r="N42" s="72"/>
      <c r="O42" s="72"/>
      <c r="P42" s="72"/>
      <c r="Q42" s="72"/>
      <c r="R42" s="31"/>
      <c r="S42" s="34" t="s">
        <v>84</v>
      </c>
    </row>
    <row r="43" spans="1:19" ht="26.1" customHeight="1">
      <c r="A43" s="77"/>
      <c r="B43" s="83"/>
      <c r="C43" s="35" t="s">
        <v>36</v>
      </c>
      <c r="D43" s="30" t="s">
        <v>79</v>
      </c>
      <c r="E43" s="28"/>
      <c r="F43" s="28"/>
      <c r="G43" s="28"/>
      <c r="H43" s="28"/>
      <c r="I43" s="28"/>
      <c r="J43" s="35"/>
      <c r="K43" s="8"/>
      <c r="L43" s="8"/>
      <c r="M43" s="8"/>
      <c r="N43" s="28"/>
      <c r="O43" s="8"/>
      <c r="P43" s="8"/>
      <c r="Q43" s="8"/>
      <c r="R43" s="8"/>
      <c r="S43" s="68" t="s">
        <v>92</v>
      </c>
    </row>
    <row r="44" spans="1:19" ht="26.1" customHeight="1">
      <c r="A44" s="77"/>
      <c r="B44" s="83"/>
      <c r="C44" s="8" t="s">
        <v>37</v>
      </c>
      <c r="D44" s="27" t="s">
        <v>80</v>
      </c>
      <c r="E44" s="28"/>
      <c r="F44" s="28"/>
      <c r="G44" s="28"/>
      <c r="H44" s="28"/>
      <c r="I44" s="28"/>
      <c r="J44" s="35"/>
      <c r="K44" s="8"/>
      <c r="L44" s="8"/>
      <c r="M44" s="8"/>
      <c r="N44" s="28"/>
      <c r="O44" s="8"/>
      <c r="P44" s="8"/>
      <c r="Q44" s="8"/>
      <c r="R44" s="8"/>
      <c r="S44" s="69"/>
    </row>
    <row r="45" spans="1:19" ht="26.1" customHeight="1">
      <c r="A45" s="77"/>
      <c r="B45" s="83"/>
      <c r="C45" s="8" t="s">
        <v>38</v>
      </c>
      <c r="D45" s="36" t="s">
        <v>81</v>
      </c>
      <c r="E45" s="28"/>
      <c r="F45" s="28"/>
      <c r="G45" s="28"/>
      <c r="H45" s="28"/>
      <c r="I45" s="28"/>
      <c r="J45" s="35"/>
      <c r="K45" s="8"/>
      <c r="L45" s="8"/>
      <c r="M45" s="8"/>
      <c r="N45" s="8"/>
      <c r="O45" s="8"/>
      <c r="P45" s="28"/>
      <c r="Q45" s="8"/>
      <c r="R45" s="8"/>
      <c r="S45" s="69"/>
    </row>
    <row r="46" spans="1:19" ht="26.1" customHeight="1">
      <c r="A46" s="77"/>
      <c r="B46" s="83"/>
      <c r="C46" s="8" t="s">
        <v>39</v>
      </c>
      <c r="D46" s="27" t="s">
        <v>82</v>
      </c>
      <c r="E46" s="28"/>
      <c r="F46" s="28"/>
      <c r="G46" s="28"/>
      <c r="H46" s="28"/>
      <c r="I46" s="28"/>
      <c r="J46" s="35"/>
      <c r="K46" s="8"/>
      <c r="L46" s="8"/>
      <c r="M46" s="8"/>
      <c r="N46" s="8"/>
      <c r="O46" s="8"/>
      <c r="P46" s="28"/>
      <c r="Q46" s="8"/>
      <c r="R46" s="8"/>
      <c r="S46" s="69"/>
    </row>
    <row r="47" spans="1:19" ht="26.1" customHeight="1">
      <c r="A47" s="77"/>
      <c r="B47" s="83"/>
      <c r="C47" s="37" t="s">
        <v>78</v>
      </c>
      <c r="D47" s="27" t="s">
        <v>83</v>
      </c>
      <c r="E47" s="28"/>
      <c r="F47" s="28"/>
      <c r="G47" s="28"/>
      <c r="H47" s="28"/>
      <c r="I47" s="28"/>
      <c r="J47" s="8"/>
      <c r="K47" s="8"/>
      <c r="L47" s="8"/>
      <c r="M47" s="8"/>
      <c r="N47" s="8"/>
      <c r="O47" s="8"/>
      <c r="P47" s="28"/>
      <c r="Q47" s="8"/>
      <c r="R47" s="8"/>
      <c r="S47" s="70"/>
    </row>
    <row r="48" spans="1:19" s="1" customFormat="1" ht="15.9" customHeight="1">
      <c r="A48" s="77"/>
      <c r="B48" s="84"/>
      <c r="C48" s="86" t="s">
        <v>59</v>
      </c>
      <c r="D48" s="86"/>
      <c r="E48" s="2">
        <v>16</v>
      </c>
      <c r="F48" s="2">
        <v>128</v>
      </c>
      <c r="G48" s="2">
        <v>128</v>
      </c>
      <c r="H48" s="2">
        <v>0</v>
      </c>
      <c r="I48" s="2">
        <v>0</v>
      </c>
      <c r="J48" s="38"/>
      <c r="K48" s="25"/>
      <c r="L48" s="25"/>
      <c r="M48" s="25"/>
      <c r="N48" s="25"/>
      <c r="O48" s="25"/>
      <c r="P48" s="2"/>
      <c r="Q48" s="25"/>
      <c r="R48" s="25"/>
      <c r="S48" s="39"/>
    </row>
    <row r="49" spans="1:19" s="1" customFormat="1" ht="15.9" customHeight="1">
      <c r="A49" s="78"/>
      <c r="B49" s="86" t="s">
        <v>60</v>
      </c>
      <c r="C49" s="86"/>
      <c r="D49" s="86"/>
      <c r="E49" s="25">
        <f>E25+E48</f>
        <v>62</v>
      </c>
      <c r="F49" s="25">
        <f>F25+F48</f>
        <v>980</v>
      </c>
      <c r="G49" s="25">
        <f>G25+G48</f>
        <v>892</v>
      </c>
      <c r="H49" s="25">
        <f>H25+H48</f>
        <v>88</v>
      </c>
      <c r="I49" s="25">
        <f>I25+I48</f>
        <v>0</v>
      </c>
      <c r="J49" s="25"/>
      <c r="K49" s="25">
        <f t="shared" ref="K49:R49" si="2">K25+K48</f>
        <v>18</v>
      </c>
      <c r="L49" s="25">
        <f t="shared" si="2"/>
        <v>18.5</v>
      </c>
      <c r="M49" s="25">
        <f t="shared" si="2"/>
        <v>9.5</v>
      </c>
      <c r="N49" s="25">
        <f t="shared" si="2"/>
        <v>5</v>
      </c>
      <c r="O49" s="25">
        <f t="shared" si="2"/>
        <v>0</v>
      </c>
      <c r="P49" s="25">
        <f t="shared" si="2"/>
        <v>0</v>
      </c>
      <c r="Q49" s="25">
        <f t="shared" si="2"/>
        <v>0</v>
      </c>
      <c r="R49" s="25">
        <f t="shared" si="2"/>
        <v>0</v>
      </c>
      <c r="S49" s="25"/>
    </row>
    <row r="50" spans="1:19" ht="24.9" customHeight="1">
      <c r="A50" s="76" t="s">
        <v>40</v>
      </c>
      <c r="B50" s="76" t="s">
        <v>67</v>
      </c>
      <c r="C50" s="22">
        <v>10208740</v>
      </c>
      <c r="D50" s="13" t="s">
        <v>132</v>
      </c>
      <c r="E50" s="18">
        <v>1</v>
      </c>
      <c r="F50" s="18">
        <v>16</v>
      </c>
      <c r="G50" s="18">
        <v>16</v>
      </c>
      <c r="H50" s="18">
        <v>0</v>
      </c>
      <c r="I50" s="18">
        <v>0</v>
      </c>
      <c r="J50" s="18" t="s">
        <v>17</v>
      </c>
      <c r="K50" s="18">
        <v>1</v>
      </c>
      <c r="L50" s="14"/>
      <c r="M50" s="14"/>
      <c r="N50" s="14"/>
      <c r="O50" s="28"/>
      <c r="P50" s="8"/>
      <c r="Q50" s="8"/>
      <c r="R50" s="8"/>
      <c r="S50" s="85" t="s">
        <v>109</v>
      </c>
    </row>
    <row r="51" spans="1:19" ht="24.9" customHeight="1">
      <c r="A51" s="77"/>
      <c r="B51" s="77"/>
      <c r="C51" s="15">
        <v>10800130</v>
      </c>
      <c r="D51" s="13" t="s">
        <v>133</v>
      </c>
      <c r="E51" s="18">
        <v>2</v>
      </c>
      <c r="F51" s="18">
        <v>32</v>
      </c>
      <c r="G51" s="18">
        <v>32</v>
      </c>
      <c r="H51" s="18">
        <v>0</v>
      </c>
      <c r="I51" s="18">
        <v>0</v>
      </c>
      <c r="J51" s="18" t="s">
        <v>17</v>
      </c>
      <c r="K51" s="18">
        <v>2</v>
      </c>
      <c r="L51" s="18"/>
      <c r="M51" s="18"/>
      <c r="N51" s="18"/>
      <c r="O51" s="40"/>
      <c r="P51" s="41"/>
      <c r="Q51" s="41"/>
      <c r="R51" s="41"/>
      <c r="S51" s="85"/>
    </row>
    <row r="52" spans="1:19" ht="24.9" customHeight="1">
      <c r="A52" s="77"/>
      <c r="B52" s="77"/>
      <c r="C52" s="15">
        <v>10204000</v>
      </c>
      <c r="D52" s="13" t="s">
        <v>134</v>
      </c>
      <c r="E52" s="18">
        <v>5</v>
      </c>
      <c r="F52" s="18">
        <v>80</v>
      </c>
      <c r="G52" s="18">
        <v>80</v>
      </c>
      <c r="H52" s="18">
        <v>0</v>
      </c>
      <c r="I52" s="18">
        <v>0</v>
      </c>
      <c r="J52" s="18" t="s">
        <v>20</v>
      </c>
      <c r="K52" s="18"/>
      <c r="L52" s="18">
        <v>5</v>
      </c>
      <c r="M52" s="18"/>
      <c r="N52" s="19"/>
      <c r="O52" s="28"/>
      <c r="P52" s="8"/>
      <c r="Q52" s="8"/>
      <c r="R52" s="8"/>
      <c r="S52" s="85"/>
    </row>
    <row r="53" spans="1:19" ht="24.9" customHeight="1">
      <c r="A53" s="77"/>
      <c r="B53" s="77"/>
      <c r="C53" s="18">
        <v>10204020</v>
      </c>
      <c r="D53" s="13" t="s">
        <v>135</v>
      </c>
      <c r="E53" s="15">
        <v>1</v>
      </c>
      <c r="F53" s="15">
        <v>32</v>
      </c>
      <c r="G53" s="15">
        <v>0</v>
      </c>
      <c r="H53" s="15">
        <v>32</v>
      </c>
      <c r="I53" s="15">
        <v>0</v>
      </c>
      <c r="J53" s="18" t="s">
        <v>17</v>
      </c>
      <c r="K53" s="19"/>
      <c r="L53" s="19">
        <v>2</v>
      </c>
      <c r="M53" s="19"/>
      <c r="N53" s="18"/>
      <c r="O53" s="28"/>
      <c r="P53" s="8"/>
      <c r="Q53" s="8"/>
      <c r="R53" s="8"/>
      <c r="S53" s="85"/>
    </row>
    <row r="54" spans="1:19" ht="24.9" customHeight="1">
      <c r="A54" s="77"/>
      <c r="B54" s="77"/>
      <c r="C54" s="15">
        <v>10201570</v>
      </c>
      <c r="D54" s="13" t="s">
        <v>110</v>
      </c>
      <c r="E54" s="18">
        <v>4</v>
      </c>
      <c r="F54" s="18">
        <v>64</v>
      </c>
      <c r="G54" s="18">
        <v>64</v>
      </c>
      <c r="H54" s="18">
        <v>0</v>
      </c>
      <c r="I54" s="18">
        <v>0</v>
      </c>
      <c r="J54" s="18" t="s">
        <v>20</v>
      </c>
      <c r="K54" s="18">
        <v>4</v>
      </c>
      <c r="L54" s="18"/>
      <c r="M54" s="20"/>
      <c r="N54" s="18"/>
      <c r="O54" s="8"/>
      <c r="P54" s="8"/>
      <c r="Q54" s="8"/>
      <c r="R54" s="8"/>
      <c r="S54" s="85"/>
    </row>
    <row r="55" spans="1:19" ht="24.9" customHeight="1">
      <c r="A55" s="77"/>
      <c r="B55" s="77"/>
      <c r="C55" s="18">
        <v>10206120</v>
      </c>
      <c r="D55" s="13" t="s">
        <v>111</v>
      </c>
      <c r="E55" s="15">
        <v>0.5</v>
      </c>
      <c r="F55" s="15">
        <v>24</v>
      </c>
      <c r="G55" s="15">
        <v>0</v>
      </c>
      <c r="H55" s="15">
        <v>24</v>
      </c>
      <c r="I55" s="15">
        <v>0</v>
      </c>
      <c r="J55" s="18" t="s">
        <v>17</v>
      </c>
      <c r="K55" s="15">
        <v>1.5</v>
      </c>
      <c r="L55" s="19"/>
      <c r="M55" s="20"/>
      <c r="N55" s="18"/>
      <c r="O55" s="8"/>
      <c r="P55" s="28"/>
      <c r="Q55" s="8"/>
      <c r="R55" s="8"/>
      <c r="S55" s="85"/>
    </row>
    <row r="56" spans="1:19" ht="24.9" customHeight="1">
      <c r="A56" s="77"/>
      <c r="B56" s="77"/>
      <c r="C56" s="18">
        <v>10201400</v>
      </c>
      <c r="D56" s="13" t="s">
        <v>136</v>
      </c>
      <c r="E56" s="18">
        <v>4</v>
      </c>
      <c r="F56" s="18">
        <v>64</v>
      </c>
      <c r="G56" s="18">
        <v>64</v>
      </c>
      <c r="H56" s="18">
        <v>0</v>
      </c>
      <c r="I56" s="18">
        <v>0</v>
      </c>
      <c r="J56" s="18" t="s">
        <v>20</v>
      </c>
      <c r="K56" s="18"/>
      <c r="L56" s="18"/>
      <c r="M56" s="18">
        <v>4</v>
      </c>
      <c r="N56" s="19"/>
      <c r="O56" s="8"/>
      <c r="P56" s="28"/>
      <c r="Q56" s="8"/>
      <c r="R56" s="8"/>
      <c r="S56" s="85"/>
    </row>
    <row r="57" spans="1:19" ht="24.9" customHeight="1">
      <c r="A57" s="77"/>
      <c r="B57" s="77"/>
      <c r="C57" s="18">
        <v>10206110</v>
      </c>
      <c r="D57" s="13" t="s">
        <v>137</v>
      </c>
      <c r="E57" s="15">
        <v>0.5</v>
      </c>
      <c r="F57" s="15">
        <v>24</v>
      </c>
      <c r="G57" s="15">
        <v>0</v>
      </c>
      <c r="H57" s="15">
        <v>24</v>
      </c>
      <c r="I57" s="15">
        <v>0</v>
      </c>
      <c r="J57" s="18" t="s">
        <v>17</v>
      </c>
      <c r="K57" s="19"/>
      <c r="L57" s="19"/>
      <c r="M57" s="19">
        <v>1.5</v>
      </c>
      <c r="N57" s="18"/>
      <c r="O57" s="8"/>
      <c r="P57" s="28"/>
      <c r="Q57" s="8"/>
      <c r="R57" s="8"/>
      <c r="S57" s="85"/>
    </row>
    <row r="58" spans="1:19" ht="35.1" customHeight="1">
      <c r="A58" s="77"/>
      <c r="B58" s="77"/>
      <c r="C58" s="16">
        <v>10206010</v>
      </c>
      <c r="D58" s="17" t="s">
        <v>138</v>
      </c>
      <c r="E58" s="15">
        <v>3</v>
      </c>
      <c r="F58" s="15">
        <v>48</v>
      </c>
      <c r="G58" s="15">
        <v>32</v>
      </c>
      <c r="H58" s="15">
        <v>16</v>
      </c>
      <c r="I58" s="15">
        <v>0</v>
      </c>
      <c r="J58" s="18" t="s">
        <v>20</v>
      </c>
      <c r="K58" s="19"/>
      <c r="L58" s="19"/>
      <c r="M58" s="19"/>
      <c r="N58" s="18">
        <v>3</v>
      </c>
      <c r="O58" s="8"/>
      <c r="P58" s="28"/>
      <c r="Q58" s="8"/>
      <c r="R58" s="8"/>
      <c r="S58" s="85"/>
    </row>
    <row r="59" spans="1:19" ht="35.1" customHeight="1">
      <c r="A59" s="77"/>
      <c r="B59" s="77"/>
      <c r="C59" s="18">
        <v>10204300</v>
      </c>
      <c r="D59" s="13" t="s">
        <v>139</v>
      </c>
      <c r="E59" s="18">
        <v>3.5</v>
      </c>
      <c r="F59" s="18">
        <v>56</v>
      </c>
      <c r="G59" s="18">
        <v>48</v>
      </c>
      <c r="H59" s="18">
        <v>8</v>
      </c>
      <c r="I59" s="18">
        <v>0</v>
      </c>
      <c r="J59" s="18" t="s">
        <v>20</v>
      </c>
      <c r="K59" s="18"/>
      <c r="L59" s="18"/>
      <c r="M59" s="18"/>
      <c r="N59" s="18">
        <v>3.5</v>
      </c>
      <c r="O59" s="8"/>
      <c r="P59" s="28"/>
      <c r="Q59" s="8"/>
      <c r="R59" s="8"/>
      <c r="S59" s="85"/>
    </row>
    <row r="60" spans="1:19" s="1" customFormat="1" ht="15.9" customHeight="1">
      <c r="A60" s="78"/>
      <c r="B60" s="78"/>
      <c r="C60" s="86" t="s">
        <v>68</v>
      </c>
      <c r="D60" s="86"/>
      <c r="E60" s="2">
        <f>SUM(E50:E59)</f>
        <v>24.5</v>
      </c>
      <c r="F60" s="2">
        <f t="shared" ref="F60:I60" si="3">SUM(F50:F59)</f>
        <v>440</v>
      </c>
      <c r="G60" s="2">
        <f t="shared" si="3"/>
        <v>336</v>
      </c>
      <c r="H60" s="2">
        <f>SUM(H50:H59)</f>
        <v>104</v>
      </c>
      <c r="I60" s="2">
        <f t="shared" si="3"/>
        <v>0</v>
      </c>
      <c r="J60" s="2"/>
      <c r="K60" s="2">
        <f t="shared" ref="K60:R60" si="4">SUM(K50:K59)</f>
        <v>8.5</v>
      </c>
      <c r="L60" s="2">
        <f t="shared" si="4"/>
        <v>7</v>
      </c>
      <c r="M60" s="2">
        <f t="shared" si="4"/>
        <v>5.5</v>
      </c>
      <c r="N60" s="2">
        <f t="shared" si="4"/>
        <v>6.5</v>
      </c>
      <c r="O60" s="2">
        <f t="shared" si="4"/>
        <v>0</v>
      </c>
      <c r="P60" s="2">
        <f t="shared" si="4"/>
        <v>0</v>
      </c>
      <c r="Q60" s="2">
        <f t="shared" si="4"/>
        <v>0</v>
      </c>
      <c r="R60" s="2">
        <f t="shared" si="4"/>
        <v>0</v>
      </c>
      <c r="S60" s="3"/>
    </row>
    <row r="61" spans="1:19" ht="24.9" customHeight="1">
      <c r="A61" s="71" t="s">
        <v>54</v>
      </c>
      <c r="B61" s="71" t="s">
        <v>15</v>
      </c>
      <c r="C61" s="19">
        <v>10201091</v>
      </c>
      <c r="D61" s="13" t="s">
        <v>140</v>
      </c>
      <c r="E61" s="15">
        <v>3.5</v>
      </c>
      <c r="F61" s="15">
        <v>56</v>
      </c>
      <c r="G61" s="15">
        <v>48</v>
      </c>
      <c r="H61" s="15">
        <v>8</v>
      </c>
      <c r="I61" s="15">
        <v>0</v>
      </c>
      <c r="J61" s="19" t="s">
        <v>20</v>
      </c>
      <c r="K61" s="19"/>
      <c r="L61" s="19"/>
      <c r="M61" s="19"/>
      <c r="N61" s="15">
        <v>3.5</v>
      </c>
      <c r="O61" s="15"/>
      <c r="P61" s="19"/>
      <c r="Q61" s="8"/>
      <c r="R61" s="8"/>
      <c r="S61" s="85" t="s">
        <v>109</v>
      </c>
    </row>
    <row r="62" spans="1:19" ht="24.9" customHeight="1">
      <c r="A62" s="71"/>
      <c r="B62" s="71"/>
      <c r="C62" s="19">
        <v>10204310</v>
      </c>
      <c r="D62" s="13" t="s">
        <v>141</v>
      </c>
      <c r="E62" s="15">
        <v>3.5</v>
      </c>
      <c r="F62" s="15">
        <v>56</v>
      </c>
      <c r="G62" s="15">
        <v>40</v>
      </c>
      <c r="H62" s="15">
        <v>16</v>
      </c>
      <c r="I62" s="15">
        <v>0</v>
      </c>
      <c r="J62" s="19" t="s">
        <v>20</v>
      </c>
      <c r="K62" s="19"/>
      <c r="L62" s="19"/>
      <c r="M62" s="19"/>
      <c r="N62" s="15"/>
      <c r="O62" s="15">
        <v>3.5</v>
      </c>
      <c r="P62" s="19"/>
      <c r="Q62" s="8"/>
      <c r="R62" s="8"/>
      <c r="S62" s="85"/>
    </row>
    <row r="63" spans="1:19" ht="24.9" customHeight="1">
      <c r="A63" s="71"/>
      <c r="B63" s="71"/>
      <c r="C63" s="23">
        <v>10208750</v>
      </c>
      <c r="D63" s="13" t="s">
        <v>142</v>
      </c>
      <c r="E63" s="15">
        <v>3.5</v>
      </c>
      <c r="F63" s="15">
        <v>56</v>
      </c>
      <c r="G63" s="15">
        <v>48</v>
      </c>
      <c r="H63" s="15">
        <v>8</v>
      </c>
      <c r="I63" s="15">
        <v>0</v>
      </c>
      <c r="J63" s="19" t="s">
        <v>20</v>
      </c>
      <c r="K63" s="19"/>
      <c r="L63" s="19"/>
      <c r="M63" s="19"/>
      <c r="N63" s="19"/>
      <c r="O63" s="15"/>
      <c r="P63" s="15">
        <v>3.5</v>
      </c>
      <c r="Q63" s="8"/>
      <c r="R63" s="8"/>
      <c r="S63" s="85"/>
    </row>
    <row r="64" spans="1:19" s="1" customFormat="1" ht="15.9" customHeight="1">
      <c r="A64" s="71"/>
      <c r="B64" s="71"/>
      <c r="C64" s="86" t="s">
        <v>61</v>
      </c>
      <c r="D64" s="86"/>
      <c r="E64" s="2">
        <f>SUM(E61:E63)</f>
        <v>10.5</v>
      </c>
      <c r="F64" s="2">
        <f>SUM(F61:F63)</f>
        <v>168</v>
      </c>
      <c r="G64" s="2">
        <f>SUM(G61:G63)</f>
        <v>136</v>
      </c>
      <c r="H64" s="2">
        <f>SUM(H61:H63)</f>
        <v>32</v>
      </c>
      <c r="I64" s="2">
        <f>SUM(I61:I63)</f>
        <v>0</v>
      </c>
      <c r="J64" s="2"/>
      <c r="K64" s="2">
        <f>SUM(K61:K61)</f>
        <v>0</v>
      </c>
      <c r="L64" s="2">
        <f t="shared" ref="L64:R64" si="5">SUM(L61:L61)</f>
        <v>0</v>
      </c>
      <c r="M64" s="2">
        <f t="shared" si="5"/>
        <v>0</v>
      </c>
      <c r="N64" s="2">
        <f t="shared" si="5"/>
        <v>3.5</v>
      </c>
      <c r="O64" s="2">
        <f t="shared" si="5"/>
        <v>0</v>
      </c>
      <c r="P64" s="2">
        <f t="shared" si="5"/>
        <v>0</v>
      </c>
      <c r="Q64" s="2">
        <f t="shared" si="5"/>
        <v>0</v>
      </c>
      <c r="R64" s="2">
        <f t="shared" si="5"/>
        <v>0</v>
      </c>
      <c r="S64" s="4"/>
    </row>
    <row r="65" spans="1:19" ht="24.9" customHeight="1">
      <c r="A65" s="76" t="s">
        <v>54</v>
      </c>
      <c r="B65" s="76" t="s">
        <v>41</v>
      </c>
      <c r="C65" s="12">
        <v>3020010</v>
      </c>
      <c r="D65" s="27" t="s">
        <v>143</v>
      </c>
      <c r="E65" s="28">
        <v>4</v>
      </c>
      <c r="F65" s="28"/>
      <c r="G65" s="28"/>
      <c r="H65" s="28"/>
      <c r="I65" s="28"/>
      <c r="J65" s="8"/>
      <c r="K65" s="72" t="s">
        <v>112</v>
      </c>
      <c r="L65" s="72"/>
      <c r="M65" s="72"/>
      <c r="N65" s="72"/>
      <c r="O65" s="72"/>
      <c r="P65" s="72"/>
      <c r="Q65" s="72"/>
      <c r="R65" s="8"/>
      <c r="S65" s="33" t="s">
        <v>113</v>
      </c>
    </row>
    <row r="66" spans="1:19" ht="24.9" customHeight="1">
      <c r="A66" s="77"/>
      <c r="B66" s="77"/>
      <c r="C66" s="18">
        <v>30401910</v>
      </c>
      <c r="D66" s="13" t="s">
        <v>144</v>
      </c>
      <c r="E66" s="18">
        <v>2</v>
      </c>
      <c r="F66" s="18">
        <v>32</v>
      </c>
      <c r="G66" s="18">
        <v>16</v>
      </c>
      <c r="H66" s="18">
        <v>0</v>
      </c>
      <c r="I66" s="18">
        <v>16</v>
      </c>
      <c r="J66" s="18" t="s">
        <v>17</v>
      </c>
      <c r="K66" s="18"/>
      <c r="L66" s="18">
        <v>2</v>
      </c>
      <c r="M66" s="18"/>
      <c r="N66" s="18"/>
      <c r="O66" s="18"/>
      <c r="P66" s="8"/>
      <c r="Q66" s="28"/>
      <c r="R66" s="8"/>
      <c r="S66" s="76" t="s">
        <v>114</v>
      </c>
    </row>
    <row r="67" spans="1:19" ht="24.9" customHeight="1">
      <c r="A67" s="77"/>
      <c r="B67" s="77"/>
      <c r="C67" s="19">
        <v>30800300</v>
      </c>
      <c r="D67" s="13" t="s">
        <v>145</v>
      </c>
      <c r="E67" s="19">
        <v>3</v>
      </c>
      <c r="F67" s="42">
        <v>48</v>
      </c>
      <c r="G67" s="19">
        <v>48</v>
      </c>
      <c r="H67" s="42">
        <v>0</v>
      </c>
      <c r="I67" s="19">
        <v>0</v>
      </c>
      <c r="J67" s="17" t="s">
        <v>17</v>
      </c>
      <c r="K67" s="19"/>
      <c r="L67" s="19"/>
      <c r="M67" s="19">
        <v>3</v>
      </c>
      <c r="N67" s="19"/>
      <c r="O67" s="19"/>
      <c r="P67" s="8"/>
      <c r="Q67" s="8"/>
      <c r="R67" s="8"/>
      <c r="S67" s="77"/>
    </row>
    <row r="68" spans="1:19" ht="35.1" customHeight="1">
      <c r="A68" s="77"/>
      <c r="B68" s="77"/>
      <c r="C68" s="23">
        <v>30804020</v>
      </c>
      <c r="D68" s="13" t="s">
        <v>146</v>
      </c>
      <c r="E68" s="15">
        <v>3</v>
      </c>
      <c r="F68" s="15">
        <v>48</v>
      </c>
      <c r="G68" s="15">
        <v>48</v>
      </c>
      <c r="H68" s="15">
        <v>0</v>
      </c>
      <c r="I68" s="15">
        <v>0</v>
      </c>
      <c r="J68" s="19" t="s">
        <v>17</v>
      </c>
      <c r="K68" s="19"/>
      <c r="L68" s="19"/>
      <c r="M68" s="19">
        <v>3</v>
      </c>
      <c r="N68" s="19"/>
      <c r="O68" s="15"/>
      <c r="P68" s="28"/>
      <c r="Q68" s="8"/>
      <c r="R68" s="8"/>
      <c r="S68" s="77"/>
    </row>
    <row r="69" spans="1:19" ht="24.9" customHeight="1">
      <c r="A69" s="77"/>
      <c r="B69" s="77"/>
      <c r="C69" s="19">
        <v>30202331</v>
      </c>
      <c r="D69" s="13" t="s">
        <v>147</v>
      </c>
      <c r="E69" s="15">
        <v>3</v>
      </c>
      <c r="F69" s="15">
        <v>48</v>
      </c>
      <c r="G69" s="15">
        <v>32</v>
      </c>
      <c r="H69" s="15">
        <v>0</v>
      </c>
      <c r="I69" s="15">
        <v>16</v>
      </c>
      <c r="J69" s="19" t="s">
        <v>17</v>
      </c>
      <c r="K69" s="19"/>
      <c r="L69" s="19"/>
      <c r="M69" s="19">
        <v>3</v>
      </c>
      <c r="N69" s="19"/>
      <c r="O69" s="19"/>
      <c r="P69" s="8"/>
      <c r="Q69" s="8"/>
      <c r="R69" s="8"/>
      <c r="S69" s="77"/>
    </row>
    <row r="70" spans="1:19" ht="24.9" customHeight="1">
      <c r="A70" s="77"/>
      <c r="B70" s="77"/>
      <c r="C70" s="24">
        <v>30208730</v>
      </c>
      <c r="D70" s="13" t="s">
        <v>148</v>
      </c>
      <c r="E70" s="15">
        <v>3.5</v>
      </c>
      <c r="F70" s="15">
        <v>56</v>
      </c>
      <c r="G70" s="15">
        <v>48</v>
      </c>
      <c r="H70" s="15">
        <v>8</v>
      </c>
      <c r="I70" s="15">
        <v>0</v>
      </c>
      <c r="J70" s="19" t="s">
        <v>20</v>
      </c>
      <c r="K70" s="19"/>
      <c r="L70" s="19"/>
      <c r="M70" s="19"/>
      <c r="N70" s="19">
        <v>3.5</v>
      </c>
      <c r="O70" s="15"/>
      <c r="P70" s="8"/>
      <c r="Q70" s="8"/>
      <c r="R70" s="8"/>
      <c r="S70" s="77"/>
    </row>
    <row r="71" spans="1:19" ht="24.9" customHeight="1">
      <c r="A71" s="77"/>
      <c r="B71" s="77"/>
      <c r="C71" s="43">
        <v>30204200</v>
      </c>
      <c r="D71" s="13" t="s">
        <v>149</v>
      </c>
      <c r="E71" s="15">
        <v>3</v>
      </c>
      <c r="F71" s="15">
        <v>48</v>
      </c>
      <c r="G71" s="15">
        <v>40</v>
      </c>
      <c r="H71" s="15">
        <v>0</v>
      </c>
      <c r="I71" s="15">
        <v>8</v>
      </c>
      <c r="J71" s="19" t="s">
        <v>17</v>
      </c>
      <c r="K71" s="19"/>
      <c r="L71" s="19"/>
      <c r="M71" s="19"/>
      <c r="N71" s="19">
        <v>3</v>
      </c>
      <c r="O71" s="15"/>
      <c r="P71" s="8"/>
      <c r="Q71" s="28"/>
      <c r="R71" s="8"/>
      <c r="S71" s="77"/>
    </row>
    <row r="72" spans="1:19" ht="24.9" customHeight="1">
      <c r="A72" s="77"/>
      <c r="B72" s="77"/>
      <c r="C72" s="24">
        <v>30208740</v>
      </c>
      <c r="D72" s="13" t="s">
        <v>115</v>
      </c>
      <c r="E72" s="15">
        <v>2</v>
      </c>
      <c r="F72" s="15">
        <v>32</v>
      </c>
      <c r="G72" s="15">
        <v>32</v>
      </c>
      <c r="H72" s="15">
        <v>0</v>
      </c>
      <c r="I72" s="15">
        <v>0</v>
      </c>
      <c r="J72" s="19" t="s">
        <v>17</v>
      </c>
      <c r="K72" s="19"/>
      <c r="L72" s="19"/>
      <c r="M72" s="19"/>
      <c r="N72" s="19">
        <v>2</v>
      </c>
      <c r="O72" s="19"/>
      <c r="P72" s="8"/>
      <c r="Q72" s="8"/>
      <c r="R72" s="8"/>
      <c r="S72" s="77"/>
    </row>
    <row r="73" spans="1:19" ht="24.9" customHeight="1">
      <c r="A73" s="77"/>
      <c r="B73" s="77"/>
      <c r="C73" s="23">
        <v>30208750</v>
      </c>
      <c r="D73" s="13" t="s">
        <v>116</v>
      </c>
      <c r="E73" s="15">
        <v>3</v>
      </c>
      <c r="F73" s="15">
        <v>48</v>
      </c>
      <c r="G73" s="67">
        <v>48</v>
      </c>
      <c r="H73" s="67">
        <v>0</v>
      </c>
      <c r="I73" s="15">
        <v>0</v>
      </c>
      <c r="J73" s="19" t="s">
        <v>17</v>
      </c>
      <c r="K73" s="19"/>
      <c r="L73" s="19"/>
      <c r="M73" s="19"/>
      <c r="N73" s="19"/>
      <c r="O73" s="19">
        <v>3</v>
      </c>
      <c r="P73" s="19"/>
      <c r="Q73" s="8"/>
      <c r="R73" s="8"/>
      <c r="S73" s="77"/>
    </row>
    <row r="74" spans="1:19" ht="35.1" customHeight="1">
      <c r="A74" s="77"/>
      <c r="B74" s="77"/>
      <c r="C74" s="24">
        <v>30208760</v>
      </c>
      <c r="D74" s="13" t="s">
        <v>150</v>
      </c>
      <c r="E74" s="15">
        <v>3</v>
      </c>
      <c r="F74" s="15">
        <v>48</v>
      </c>
      <c r="G74" s="15">
        <v>40</v>
      </c>
      <c r="H74" s="15">
        <v>8</v>
      </c>
      <c r="I74" s="15">
        <v>0</v>
      </c>
      <c r="J74" s="19" t="s">
        <v>17</v>
      </c>
      <c r="K74" s="19"/>
      <c r="L74" s="19"/>
      <c r="M74" s="19"/>
      <c r="N74" s="15"/>
      <c r="O74" s="19">
        <v>3</v>
      </c>
      <c r="P74" s="19"/>
      <c r="Q74" s="8"/>
      <c r="R74" s="8"/>
      <c r="S74" s="77"/>
    </row>
    <row r="75" spans="1:19" ht="24.9" customHeight="1">
      <c r="A75" s="77"/>
      <c r="B75" s="77"/>
      <c r="C75" s="19">
        <v>30204220</v>
      </c>
      <c r="D75" s="13" t="s">
        <v>151</v>
      </c>
      <c r="E75" s="15">
        <v>2</v>
      </c>
      <c r="F75" s="15">
        <v>32</v>
      </c>
      <c r="G75" s="15">
        <v>32</v>
      </c>
      <c r="H75" s="15">
        <v>0</v>
      </c>
      <c r="I75" s="15">
        <v>0</v>
      </c>
      <c r="J75" s="19" t="s">
        <v>17</v>
      </c>
      <c r="K75" s="20"/>
      <c r="L75" s="20"/>
      <c r="M75" s="15"/>
      <c r="N75" s="19"/>
      <c r="O75" s="19">
        <v>2</v>
      </c>
      <c r="P75" s="19"/>
      <c r="Q75" s="8"/>
      <c r="R75" s="8"/>
      <c r="S75" s="77"/>
    </row>
    <row r="76" spans="1:19" ht="24.9" customHeight="1">
      <c r="A76" s="77"/>
      <c r="B76" s="77"/>
      <c r="C76" s="23">
        <v>30208770</v>
      </c>
      <c r="D76" s="13" t="s">
        <v>152</v>
      </c>
      <c r="E76" s="15">
        <v>2</v>
      </c>
      <c r="F76" s="15">
        <v>32</v>
      </c>
      <c r="G76" s="15">
        <v>32</v>
      </c>
      <c r="H76" s="15">
        <v>0</v>
      </c>
      <c r="I76" s="15">
        <v>0</v>
      </c>
      <c r="J76" s="19" t="s">
        <v>17</v>
      </c>
      <c r="K76" s="20"/>
      <c r="L76" s="20"/>
      <c r="M76" s="15"/>
      <c r="N76" s="19"/>
      <c r="O76" s="19">
        <v>2</v>
      </c>
      <c r="P76" s="19"/>
      <c r="Q76" s="8"/>
      <c r="R76" s="8"/>
      <c r="S76" s="77"/>
    </row>
    <row r="77" spans="1:19" ht="35.1" customHeight="1">
      <c r="A77" s="77"/>
      <c r="B77" s="77"/>
      <c r="C77" s="19">
        <v>30204160</v>
      </c>
      <c r="D77" s="13" t="s">
        <v>153</v>
      </c>
      <c r="E77" s="15">
        <v>2.5</v>
      </c>
      <c r="F77" s="15">
        <v>40</v>
      </c>
      <c r="G77" s="64">
        <v>24</v>
      </c>
      <c r="H77" s="64">
        <v>16</v>
      </c>
      <c r="I77" s="15">
        <v>0</v>
      </c>
      <c r="J77" s="19" t="s">
        <v>17</v>
      </c>
      <c r="K77" s="20"/>
      <c r="L77" s="20"/>
      <c r="M77" s="15"/>
      <c r="N77" s="19"/>
      <c r="O77" s="19"/>
      <c r="P77" s="19">
        <v>2</v>
      </c>
      <c r="Q77" s="8"/>
      <c r="R77" s="8"/>
      <c r="S77" s="77"/>
    </row>
    <row r="78" spans="1:19" ht="24.9" customHeight="1">
      <c r="A78" s="77"/>
      <c r="B78" s="77"/>
      <c r="C78" s="19">
        <v>30204070</v>
      </c>
      <c r="D78" s="13" t="s">
        <v>154</v>
      </c>
      <c r="E78" s="15">
        <v>2</v>
      </c>
      <c r="F78" s="15">
        <v>32</v>
      </c>
      <c r="G78" s="15">
        <v>20</v>
      </c>
      <c r="H78" s="15">
        <v>12</v>
      </c>
      <c r="I78" s="15">
        <v>0</v>
      </c>
      <c r="J78" s="19" t="s">
        <v>17</v>
      </c>
      <c r="K78" s="20"/>
      <c r="L78" s="20"/>
      <c r="M78" s="15"/>
      <c r="N78" s="19"/>
      <c r="O78" s="19"/>
      <c r="P78" s="19">
        <v>2</v>
      </c>
      <c r="Q78" s="8"/>
      <c r="R78" s="8"/>
      <c r="S78" s="77"/>
    </row>
    <row r="79" spans="1:19" ht="24.9" customHeight="1">
      <c r="A79" s="77"/>
      <c r="B79" s="77"/>
      <c r="C79" s="19">
        <v>30204120</v>
      </c>
      <c r="D79" s="13" t="s">
        <v>155</v>
      </c>
      <c r="E79" s="15">
        <v>2</v>
      </c>
      <c r="F79" s="15">
        <v>32</v>
      </c>
      <c r="G79" s="15">
        <v>32</v>
      </c>
      <c r="H79" s="15">
        <v>0</v>
      </c>
      <c r="I79" s="15">
        <v>0</v>
      </c>
      <c r="J79" s="19" t="s">
        <v>17</v>
      </c>
      <c r="K79" s="20"/>
      <c r="L79" s="20"/>
      <c r="M79" s="15"/>
      <c r="N79" s="19"/>
      <c r="O79" s="19"/>
      <c r="P79" s="19">
        <v>2</v>
      </c>
      <c r="Q79" s="8"/>
      <c r="R79" s="8"/>
      <c r="S79" s="77"/>
    </row>
    <row r="80" spans="1:19" ht="24.9" customHeight="1">
      <c r="A80" s="77"/>
      <c r="B80" s="77"/>
      <c r="C80" s="19">
        <v>30201010</v>
      </c>
      <c r="D80" s="13" t="s">
        <v>156</v>
      </c>
      <c r="E80" s="15">
        <v>1</v>
      </c>
      <c r="F80" s="15">
        <v>16</v>
      </c>
      <c r="G80" s="15">
        <v>16</v>
      </c>
      <c r="H80" s="15">
        <v>0</v>
      </c>
      <c r="I80" s="15">
        <v>0</v>
      </c>
      <c r="J80" s="19" t="s">
        <v>17</v>
      </c>
      <c r="K80" s="20"/>
      <c r="L80" s="20"/>
      <c r="M80" s="15"/>
      <c r="N80" s="19"/>
      <c r="O80" s="19"/>
      <c r="P80" s="19">
        <v>1</v>
      </c>
      <c r="Q80" s="8"/>
      <c r="R80" s="8"/>
      <c r="S80" s="77"/>
    </row>
    <row r="81" spans="1:19" ht="24.9" customHeight="1">
      <c r="A81" s="77"/>
      <c r="B81" s="77"/>
      <c r="C81" s="23">
        <v>30208780</v>
      </c>
      <c r="D81" s="13" t="s">
        <v>117</v>
      </c>
      <c r="E81" s="15">
        <v>2.5</v>
      </c>
      <c r="F81" s="15">
        <v>40</v>
      </c>
      <c r="G81" s="15">
        <v>16</v>
      </c>
      <c r="H81" s="15">
        <v>24</v>
      </c>
      <c r="I81" s="15">
        <v>0</v>
      </c>
      <c r="J81" s="19" t="s">
        <v>17</v>
      </c>
      <c r="K81" s="20"/>
      <c r="L81" s="20"/>
      <c r="M81" s="15"/>
      <c r="N81" s="19"/>
      <c r="O81" s="19"/>
      <c r="P81" s="19">
        <v>2.5</v>
      </c>
      <c r="Q81" s="8"/>
      <c r="R81" s="8"/>
      <c r="S81" s="77"/>
    </row>
    <row r="82" spans="1:19" ht="24.9" customHeight="1">
      <c r="A82" s="77"/>
      <c r="B82" s="77"/>
      <c r="C82" s="19">
        <v>30204080</v>
      </c>
      <c r="D82" s="13" t="s">
        <v>157</v>
      </c>
      <c r="E82" s="15">
        <v>2</v>
      </c>
      <c r="F82" s="15">
        <v>32</v>
      </c>
      <c r="G82" s="64">
        <v>16</v>
      </c>
      <c r="H82" s="15">
        <v>0</v>
      </c>
      <c r="I82" s="64">
        <v>16</v>
      </c>
      <c r="J82" s="19" t="s">
        <v>17</v>
      </c>
      <c r="K82" s="20"/>
      <c r="L82" s="20"/>
      <c r="M82" s="15"/>
      <c r="N82" s="19"/>
      <c r="O82" s="19"/>
      <c r="P82" s="19">
        <v>2</v>
      </c>
      <c r="Q82" s="8"/>
      <c r="R82" s="8"/>
      <c r="S82" s="77"/>
    </row>
    <row r="83" spans="1:19" ht="35.1" customHeight="1">
      <c r="A83" s="77"/>
      <c r="B83" s="77"/>
      <c r="C83" s="19">
        <v>30204230</v>
      </c>
      <c r="D83" s="13" t="s">
        <v>158</v>
      </c>
      <c r="E83" s="15">
        <v>1</v>
      </c>
      <c r="F83" s="15">
        <v>16</v>
      </c>
      <c r="G83" s="15">
        <v>16</v>
      </c>
      <c r="H83" s="15">
        <v>0</v>
      </c>
      <c r="I83" s="15">
        <v>0</v>
      </c>
      <c r="J83" s="19" t="s">
        <v>17</v>
      </c>
      <c r="K83" s="20"/>
      <c r="L83" s="20"/>
      <c r="M83" s="15"/>
      <c r="N83" s="19"/>
      <c r="O83" s="19"/>
      <c r="P83" s="19"/>
      <c r="Q83" s="19">
        <v>2</v>
      </c>
      <c r="R83" s="8"/>
      <c r="S83" s="77"/>
    </row>
    <row r="84" spans="1:19" ht="24.9" customHeight="1">
      <c r="A84" s="77"/>
      <c r="B84" s="77"/>
      <c r="C84" s="23">
        <v>30208790</v>
      </c>
      <c r="D84" s="13" t="s">
        <v>159</v>
      </c>
      <c r="E84" s="15">
        <v>3</v>
      </c>
      <c r="F84" s="15">
        <v>48</v>
      </c>
      <c r="G84" s="15">
        <v>40</v>
      </c>
      <c r="H84" s="15">
        <v>8</v>
      </c>
      <c r="I84" s="15">
        <v>0</v>
      </c>
      <c r="J84" s="19" t="s">
        <v>17</v>
      </c>
      <c r="K84" s="20"/>
      <c r="L84" s="20"/>
      <c r="M84" s="15"/>
      <c r="N84" s="19"/>
      <c r="O84" s="19"/>
      <c r="P84" s="19">
        <v>3</v>
      </c>
      <c r="Q84" s="19"/>
      <c r="R84" s="20"/>
      <c r="S84" s="79" t="s">
        <v>118</v>
      </c>
    </row>
    <row r="85" spans="1:19" ht="24.9" customHeight="1">
      <c r="A85" s="77"/>
      <c r="B85" s="77"/>
      <c r="C85" s="19">
        <v>30204240</v>
      </c>
      <c r="D85" s="13" t="s">
        <v>172</v>
      </c>
      <c r="E85" s="15">
        <v>2</v>
      </c>
      <c r="F85" s="15">
        <v>32</v>
      </c>
      <c r="G85" s="15">
        <v>32</v>
      </c>
      <c r="H85" s="15">
        <v>0</v>
      </c>
      <c r="I85" s="15">
        <v>0</v>
      </c>
      <c r="J85" s="19" t="s">
        <v>17</v>
      </c>
      <c r="K85" s="20"/>
      <c r="L85" s="20"/>
      <c r="M85" s="15"/>
      <c r="N85" s="19"/>
      <c r="O85" s="19"/>
      <c r="P85" s="19">
        <v>2</v>
      </c>
      <c r="Q85" s="19"/>
      <c r="R85" s="20"/>
      <c r="S85" s="80"/>
    </row>
    <row r="86" spans="1:19" ht="24.9" customHeight="1">
      <c r="A86" s="77"/>
      <c r="B86" s="77"/>
      <c r="C86" s="19">
        <v>30204250</v>
      </c>
      <c r="D86" s="13" t="s">
        <v>173</v>
      </c>
      <c r="E86" s="15">
        <v>2</v>
      </c>
      <c r="F86" s="15">
        <v>32</v>
      </c>
      <c r="G86" s="64">
        <v>16</v>
      </c>
      <c r="H86" s="64">
        <v>0</v>
      </c>
      <c r="I86" s="64">
        <v>16</v>
      </c>
      <c r="J86" s="19" t="s">
        <v>17</v>
      </c>
      <c r="K86" s="20"/>
      <c r="L86" s="20"/>
      <c r="M86" s="15"/>
      <c r="N86" s="19"/>
      <c r="O86" s="19"/>
      <c r="P86" s="63"/>
      <c r="Q86" s="19">
        <v>4</v>
      </c>
      <c r="R86" s="20"/>
      <c r="S86" s="81"/>
    </row>
    <row r="87" spans="1:19" ht="24.9" customHeight="1">
      <c r="A87" s="77"/>
      <c r="B87" s="77"/>
      <c r="C87" s="19">
        <v>30204260</v>
      </c>
      <c r="D87" s="13" t="s">
        <v>160</v>
      </c>
      <c r="E87" s="15">
        <v>3</v>
      </c>
      <c r="F87" s="15">
        <v>48</v>
      </c>
      <c r="G87" s="15" t="s">
        <v>103</v>
      </c>
      <c r="H87" s="15">
        <v>8</v>
      </c>
      <c r="I87" s="15">
        <v>0</v>
      </c>
      <c r="J87" s="19" t="s">
        <v>17</v>
      </c>
      <c r="K87" s="20"/>
      <c r="L87" s="20"/>
      <c r="M87" s="15"/>
      <c r="N87" s="19"/>
      <c r="O87" s="19">
        <v>3</v>
      </c>
      <c r="P87" s="19"/>
      <c r="Q87" s="19"/>
      <c r="R87" s="20"/>
      <c r="S87" s="79" t="s">
        <v>119</v>
      </c>
    </row>
    <row r="88" spans="1:19" ht="24.9" customHeight="1">
      <c r="A88" s="77"/>
      <c r="B88" s="77"/>
      <c r="C88" s="19">
        <v>30204270</v>
      </c>
      <c r="D88" s="13" t="s">
        <v>174</v>
      </c>
      <c r="E88" s="15">
        <v>2</v>
      </c>
      <c r="F88" s="15">
        <v>32</v>
      </c>
      <c r="G88" s="15">
        <v>32</v>
      </c>
      <c r="H88" s="15">
        <v>0</v>
      </c>
      <c r="I88" s="15">
        <v>0</v>
      </c>
      <c r="J88" s="19" t="s">
        <v>17</v>
      </c>
      <c r="K88" s="20"/>
      <c r="L88" s="20"/>
      <c r="M88" s="15"/>
      <c r="N88" s="19"/>
      <c r="O88" s="19"/>
      <c r="P88" s="19">
        <v>2</v>
      </c>
      <c r="Q88" s="19"/>
      <c r="R88" s="20"/>
      <c r="S88" s="80"/>
    </row>
    <row r="89" spans="1:19" ht="24.9" customHeight="1">
      <c r="A89" s="77"/>
      <c r="B89" s="77"/>
      <c r="C89" s="19">
        <v>30204140</v>
      </c>
      <c r="D89" s="13" t="s">
        <v>161</v>
      </c>
      <c r="E89" s="15">
        <v>2</v>
      </c>
      <c r="F89" s="15">
        <v>32</v>
      </c>
      <c r="G89" s="64">
        <v>16</v>
      </c>
      <c r="H89" s="15">
        <v>0</v>
      </c>
      <c r="I89" s="64">
        <v>16</v>
      </c>
      <c r="J89" s="19" t="s">
        <v>17</v>
      </c>
      <c r="K89" s="20"/>
      <c r="L89" s="20"/>
      <c r="M89" s="15"/>
      <c r="N89" s="19"/>
      <c r="O89" s="19"/>
      <c r="P89" s="19">
        <v>2</v>
      </c>
      <c r="Q89" s="19"/>
      <c r="R89" s="20"/>
      <c r="S89" s="81"/>
    </row>
    <row r="90" spans="1:19" s="1" customFormat="1" ht="15.9" customHeight="1">
      <c r="A90" s="78"/>
      <c r="B90" s="78"/>
      <c r="C90" s="86" t="s">
        <v>62</v>
      </c>
      <c r="D90" s="86"/>
      <c r="E90" s="25">
        <v>39.5</v>
      </c>
      <c r="F90" s="25">
        <v>568</v>
      </c>
      <c r="G90" s="25">
        <v>396</v>
      </c>
      <c r="H90" s="25">
        <v>84</v>
      </c>
      <c r="I90" s="25">
        <v>88</v>
      </c>
      <c r="J90" s="25"/>
      <c r="K90" s="25">
        <f t="shared" ref="K90:R90" si="6">SUM(K65:K89)</f>
        <v>0</v>
      </c>
      <c r="L90" s="25">
        <f t="shared" si="6"/>
        <v>2</v>
      </c>
      <c r="M90" s="25">
        <f t="shared" si="6"/>
        <v>9</v>
      </c>
      <c r="N90" s="25">
        <f t="shared" si="6"/>
        <v>8.5</v>
      </c>
      <c r="O90" s="25">
        <f t="shared" si="6"/>
        <v>13</v>
      </c>
      <c r="P90" s="25">
        <f t="shared" si="6"/>
        <v>20.5</v>
      </c>
      <c r="Q90" s="25">
        <f t="shared" si="6"/>
        <v>6</v>
      </c>
      <c r="R90" s="25">
        <f t="shared" si="6"/>
        <v>0</v>
      </c>
      <c r="S90" s="25"/>
    </row>
    <row r="91" spans="1:19" s="1" customFormat="1" ht="15.9" customHeight="1">
      <c r="A91" s="86" t="s">
        <v>69</v>
      </c>
      <c r="B91" s="86"/>
      <c r="C91" s="86"/>
      <c r="D91" s="86"/>
      <c r="E91" s="25">
        <f>E25+E48+E60+E64+E90</f>
        <v>136.5</v>
      </c>
      <c r="F91" s="44">
        <f>F25+F48+F60+F64+F90</f>
        <v>2156</v>
      </c>
      <c r="G91" s="44">
        <f>G25+G48+G60+G64+G90</f>
        <v>1760</v>
      </c>
      <c r="H91" s="25">
        <f>H25+H48+H60+H64+H90</f>
        <v>308</v>
      </c>
      <c r="I91" s="25">
        <f>I25+I48+I60+I64+I90</f>
        <v>88</v>
      </c>
      <c r="J91" s="25"/>
      <c r="K91" s="25">
        <f t="shared" ref="K91:R91" si="7">K25+K48+K60+K64+K90</f>
        <v>26.5</v>
      </c>
      <c r="L91" s="25">
        <f t="shared" si="7"/>
        <v>27.5</v>
      </c>
      <c r="M91" s="25">
        <f t="shared" si="7"/>
        <v>24</v>
      </c>
      <c r="N91" s="25">
        <f t="shared" si="7"/>
        <v>23.5</v>
      </c>
      <c r="O91" s="25">
        <f t="shared" si="7"/>
        <v>13</v>
      </c>
      <c r="P91" s="25">
        <f t="shared" si="7"/>
        <v>20.5</v>
      </c>
      <c r="Q91" s="25">
        <f t="shared" si="7"/>
        <v>6</v>
      </c>
      <c r="R91" s="25">
        <f t="shared" si="7"/>
        <v>0</v>
      </c>
      <c r="S91" s="25"/>
    </row>
  </sheetData>
  <mergeCells count="40">
    <mergeCell ref="A91:D91"/>
    <mergeCell ref="C90:D90"/>
    <mergeCell ref="C64:D64"/>
    <mergeCell ref="A65:A90"/>
    <mergeCell ref="B65:B90"/>
    <mergeCell ref="S87:S89"/>
    <mergeCell ref="A5:A49"/>
    <mergeCell ref="C2:C4"/>
    <mergeCell ref="B26:B48"/>
    <mergeCell ref="S50:S59"/>
    <mergeCell ref="S61:S63"/>
    <mergeCell ref="B49:D49"/>
    <mergeCell ref="C60:D60"/>
    <mergeCell ref="B50:B60"/>
    <mergeCell ref="A50:A60"/>
    <mergeCell ref="C25:D25"/>
    <mergeCell ref="C48:D48"/>
    <mergeCell ref="S26:S41"/>
    <mergeCell ref="K42:Q42"/>
    <mergeCell ref="I2:I4"/>
    <mergeCell ref="J2:J4"/>
    <mergeCell ref="B5:B25"/>
    <mergeCell ref="S66:S83"/>
    <mergeCell ref="S84:S86"/>
    <mergeCell ref="S43:S47"/>
    <mergeCell ref="A61:A64"/>
    <mergeCell ref="B61:B64"/>
    <mergeCell ref="K65:Q65"/>
    <mergeCell ref="A1:S1"/>
    <mergeCell ref="K2:R2"/>
    <mergeCell ref="K9:Q9"/>
    <mergeCell ref="D2:D4"/>
    <mergeCell ref="E2:E4"/>
    <mergeCell ref="A2:A4"/>
    <mergeCell ref="S2:S4"/>
    <mergeCell ref="S5:S24"/>
    <mergeCell ref="B2:B4"/>
    <mergeCell ref="F2:F4"/>
    <mergeCell ref="G2:G4"/>
    <mergeCell ref="H2:H4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88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2"/>
  <sheetViews>
    <sheetView tabSelected="1" view="pageBreakPreview" zoomScaleSheetLayoutView="100" workbookViewId="0">
      <selection activeCell="C15" sqref="C15:D15"/>
    </sheetView>
  </sheetViews>
  <sheetFormatPr defaultColWidth="9" defaultRowHeight="15.6"/>
  <cols>
    <col min="1" max="1" width="5.59765625" style="47" customWidth="1"/>
    <col min="2" max="2" width="11.59765625" style="48" customWidth="1"/>
    <col min="3" max="3" width="10.59765625" style="48" customWidth="1"/>
    <col min="4" max="4" width="20.59765625" style="48" customWidth="1"/>
    <col min="5" max="6" width="4.59765625" style="48" customWidth="1"/>
    <col min="7" max="8" width="7.09765625" style="48" customWidth="1"/>
    <col min="9" max="9" width="12.59765625" style="62" customWidth="1"/>
    <col min="10" max="16384" width="9" style="49"/>
  </cols>
  <sheetData>
    <row r="1" spans="1:9" ht="30" customHeight="1">
      <c r="A1" s="73" t="s">
        <v>130</v>
      </c>
      <c r="B1" s="74"/>
      <c r="C1" s="74"/>
      <c r="D1" s="74"/>
      <c r="E1" s="74"/>
      <c r="F1" s="74"/>
      <c r="G1" s="74"/>
      <c r="H1" s="74"/>
      <c r="I1" s="74"/>
    </row>
    <row r="2" spans="1:9" s="50" customFormat="1" ht="15.9" customHeight="1">
      <c r="A2" s="12" t="s">
        <v>0</v>
      </c>
      <c r="B2" s="12" t="s">
        <v>42</v>
      </c>
      <c r="C2" s="106" t="s">
        <v>43</v>
      </c>
      <c r="D2" s="107"/>
      <c r="E2" s="12" t="s">
        <v>44</v>
      </c>
      <c r="F2" s="12" t="s">
        <v>45</v>
      </c>
      <c r="G2" s="12" t="s">
        <v>46</v>
      </c>
      <c r="H2" s="12" t="s">
        <v>47</v>
      </c>
      <c r="I2" s="12" t="s">
        <v>13</v>
      </c>
    </row>
    <row r="3" spans="1:9" s="52" customFormat="1" ht="24.9" customHeight="1">
      <c r="A3" s="8">
        <v>1</v>
      </c>
      <c r="B3" s="51">
        <v>20900060</v>
      </c>
      <c r="C3" s="109" t="s">
        <v>70</v>
      </c>
      <c r="D3" s="110"/>
      <c r="E3" s="12">
        <v>0.5</v>
      </c>
      <c r="F3" s="8">
        <v>1</v>
      </c>
      <c r="G3" s="8" t="s">
        <v>121</v>
      </c>
      <c r="H3" s="8"/>
      <c r="I3" s="12" t="s">
        <v>122</v>
      </c>
    </row>
    <row r="4" spans="1:9" s="52" customFormat="1" ht="24.9" customHeight="1">
      <c r="A4" s="8">
        <v>2</v>
      </c>
      <c r="B4" s="12">
        <v>20900090</v>
      </c>
      <c r="C4" s="111" t="s">
        <v>123</v>
      </c>
      <c r="D4" s="110"/>
      <c r="E4" s="12">
        <v>1</v>
      </c>
      <c r="F4" s="12">
        <v>2</v>
      </c>
      <c r="G4" s="8" t="s">
        <v>48</v>
      </c>
      <c r="H4" s="8"/>
      <c r="I4" s="12"/>
    </row>
    <row r="5" spans="1:9" s="52" customFormat="1" ht="24.9" customHeight="1">
      <c r="A5" s="66">
        <v>3</v>
      </c>
      <c r="B5" s="53">
        <v>20302011</v>
      </c>
      <c r="C5" s="112" t="s">
        <v>162</v>
      </c>
      <c r="D5" s="114"/>
      <c r="E5" s="12">
        <v>1</v>
      </c>
      <c r="F5" s="12">
        <v>1</v>
      </c>
      <c r="G5" s="54" t="s">
        <v>120</v>
      </c>
      <c r="H5" s="8"/>
      <c r="I5" s="12"/>
    </row>
    <row r="6" spans="1:9" s="52" customFormat="1" ht="24.9" customHeight="1">
      <c r="A6" s="66">
        <v>4</v>
      </c>
      <c r="B6" s="53">
        <v>20302012</v>
      </c>
      <c r="C6" s="112" t="s">
        <v>163</v>
      </c>
      <c r="D6" s="113"/>
      <c r="E6" s="12">
        <v>2</v>
      </c>
      <c r="F6" s="12"/>
      <c r="G6" s="54" t="s">
        <v>124</v>
      </c>
      <c r="H6" s="12"/>
      <c r="I6" s="12"/>
    </row>
    <row r="7" spans="1:9" s="52" customFormat="1" ht="24.9" customHeight="1">
      <c r="A7" s="66">
        <v>5</v>
      </c>
      <c r="B7" s="55">
        <v>20201430</v>
      </c>
      <c r="C7" s="104" t="s">
        <v>164</v>
      </c>
      <c r="D7" s="105"/>
      <c r="E7" s="18">
        <v>0.5</v>
      </c>
      <c r="F7" s="18" t="s">
        <v>176</v>
      </c>
      <c r="G7" s="19">
        <v>4</v>
      </c>
      <c r="H7" s="19"/>
      <c r="I7" s="18" t="s">
        <v>180</v>
      </c>
    </row>
    <row r="8" spans="1:9" s="52" customFormat="1" ht="24.9" customHeight="1">
      <c r="A8" s="66">
        <v>6</v>
      </c>
      <c r="B8" s="55">
        <v>20201440</v>
      </c>
      <c r="C8" s="104" t="s">
        <v>165</v>
      </c>
      <c r="D8" s="105"/>
      <c r="E8" s="18">
        <v>0.5</v>
      </c>
      <c r="F8" s="18" t="s">
        <v>176</v>
      </c>
      <c r="G8" s="19">
        <v>4</v>
      </c>
      <c r="H8" s="19"/>
      <c r="I8" s="18" t="s">
        <v>175</v>
      </c>
    </row>
    <row r="9" spans="1:9" s="52" customFormat="1" ht="24.9" customHeight="1">
      <c r="A9" s="66">
        <v>7</v>
      </c>
      <c r="B9" s="55">
        <v>20201450</v>
      </c>
      <c r="C9" s="104" t="s">
        <v>128</v>
      </c>
      <c r="D9" s="105"/>
      <c r="E9" s="18">
        <v>0.5</v>
      </c>
      <c r="F9" s="18" t="s">
        <v>176</v>
      </c>
      <c r="G9" s="19">
        <v>2</v>
      </c>
      <c r="H9" s="19"/>
      <c r="I9" s="18" t="s">
        <v>175</v>
      </c>
    </row>
    <row r="10" spans="1:9" s="52" customFormat="1" ht="35.1" customHeight="1">
      <c r="A10" s="66">
        <v>8</v>
      </c>
      <c r="B10" s="55">
        <v>20201460</v>
      </c>
      <c r="C10" s="104" t="s">
        <v>179</v>
      </c>
      <c r="D10" s="105"/>
      <c r="E10" s="18">
        <v>1</v>
      </c>
      <c r="F10" s="18" t="s">
        <v>181</v>
      </c>
      <c r="G10" s="19">
        <v>5</v>
      </c>
      <c r="H10" s="19"/>
      <c r="I10" s="115" t="s">
        <v>182</v>
      </c>
    </row>
    <row r="11" spans="1:9" s="52" customFormat="1" ht="35.1" customHeight="1">
      <c r="A11" s="66">
        <v>9</v>
      </c>
      <c r="B11" s="55">
        <v>20204210</v>
      </c>
      <c r="C11" s="104" t="s">
        <v>166</v>
      </c>
      <c r="D11" s="105"/>
      <c r="E11" s="18">
        <v>1</v>
      </c>
      <c r="F11" s="18" t="s">
        <v>181</v>
      </c>
      <c r="G11" s="19">
        <v>6</v>
      </c>
      <c r="H11" s="19"/>
      <c r="I11" s="115" t="s">
        <v>182</v>
      </c>
    </row>
    <row r="12" spans="1:9" s="52" customFormat="1" ht="35.1" customHeight="1">
      <c r="A12" s="66">
        <v>10</v>
      </c>
      <c r="B12" s="55">
        <v>20204230</v>
      </c>
      <c r="C12" s="104" t="s">
        <v>167</v>
      </c>
      <c r="D12" s="105"/>
      <c r="E12" s="18">
        <v>1</v>
      </c>
      <c r="F12" s="18" t="s">
        <v>181</v>
      </c>
      <c r="G12" s="19">
        <v>6</v>
      </c>
      <c r="H12" s="19"/>
      <c r="I12" s="18" t="s">
        <v>183</v>
      </c>
    </row>
    <row r="13" spans="1:9" s="52" customFormat="1" ht="35.1" customHeight="1">
      <c r="A13" s="66">
        <v>11</v>
      </c>
      <c r="B13" s="55">
        <v>20208330</v>
      </c>
      <c r="C13" s="104" t="s">
        <v>168</v>
      </c>
      <c r="D13" s="105"/>
      <c r="E13" s="18">
        <v>0.5</v>
      </c>
      <c r="F13" s="18" t="s">
        <v>176</v>
      </c>
      <c r="G13" s="19">
        <v>7</v>
      </c>
      <c r="H13" s="19"/>
      <c r="I13" s="18" t="s">
        <v>175</v>
      </c>
    </row>
    <row r="14" spans="1:9" s="52" customFormat="1" ht="35.1" customHeight="1">
      <c r="A14" s="66">
        <v>12</v>
      </c>
      <c r="B14" s="55">
        <v>20204240</v>
      </c>
      <c r="C14" s="104" t="s">
        <v>169</v>
      </c>
      <c r="D14" s="105"/>
      <c r="E14" s="18">
        <v>0.5</v>
      </c>
      <c r="F14" s="18" t="s">
        <v>176</v>
      </c>
      <c r="G14" s="19">
        <v>5</v>
      </c>
      <c r="H14" s="19"/>
      <c r="I14" s="18" t="s">
        <v>184</v>
      </c>
    </row>
    <row r="15" spans="1:9" s="52" customFormat="1" ht="35.1" customHeight="1">
      <c r="A15" s="66">
        <v>13</v>
      </c>
      <c r="B15" s="116">
        <v>20208660</v>
      </c>
      <c r="C15" s="104" t="s">
        <v>170</v>
      </c>
      <c r="D15" s="105"/>
      <c r="E15" s="18">
        <v>1</v>
      </c>
      <c r="F15" s="18">
        <v>1</v>
      </c>
      <c r="G15" s="19" t="s">
        <v>177</v>
      </c>
      <c r="H15" s="19"/>
      <c r="I15" s="65" t="s">
        <v>178</v>
      </c>
    </row>
    <row r="16" spans="1:9" s="52" customFormat="1" ht="35.1" customHeight="1">
      <c r="A16" s="66">
        <v>14</v>
      </c>
      <c r="B16" s="55">
        <v>20204260</v>
      </c>
      <c r="C16" s="104" t="s">
        <v>171</v>
      </c>
      <c r="D16" s="105"/>
      <c r="E16" s="18">
        <v>0.5</v>
      </c>
      <c r="F16" s="18" t="s">
        <v>176</v>
      </c>
      <c r="G16" s="19">
        <v>7</v>
      </c>
      <c r="H16" s="19"/>
      <c r="I16" s="18" t="s">
        <v>175</v>
      </c>
    </row>
    <row r="17" spans="1:9" s="52" customFormat="1" ht="24.9" customHeight="1">
      <c r="A17" s="66">
        <v>15</v>
      </c>
      <c r="B17" s="55">
        <v>20201000</v>
      </c>
      <c r="C17" s="104" t="s">
        <v>125</v>
      </c>
      <c r="D17" s="105"/>
      <c r="E17" s="18">
        <v>12</v>
      </c>
      <c r="F17" s="18">
        <v>12</v>
      </c>
      <c r="G17" s="19" t="s">
        <v>126</v>
      </c>
      <c r="H17" s="19">
        <v>300</v>
      </c>
      <c r="I17" s="18"/>
    </row>
    <row r="18" spans="1:9" s="52" customFormat="1" ht="14.25" customHeight="1">
      <c r="A18" s="106" t="s">
        <v>127</v>
      </c>
      <c r="B18" s="108"/>
      <c r="C18" s="108"/>
      <c r="D18" s="107"/>
      <c r="E18" s="12">
        <f>SUM(E3:E17)</f>
        <v>23.5</v>
      </c>
      <c r="F18" s="12">
        <f>SUM(F3:F17)</f>
        <v>17</v>
      </c>
      <c r="G18" s="12"/>
      <c r="H18" s="12"/>
      <c r="I18" s="12"/>
    </row>
    <row r="19" spans="1:9" s="52" customFormat="1" ht="30" customHeight="1">
      <c r="A19" s="73" t="s">
        <v>131</v>
      </c>
      <c r="B19" s="74"/>
      <c r="C19" s="74"/>
      <c r="D19" s="74"/>
      <c r="E19" s="74"/>
      <c r="F19" s="74"/>
      <c r="G19" s="74"/>
      <c r="H19" s="74"/>
      <c r="I19" s="74"/>
    </row>
    <row r="20" spans="1:9" s="56" customFormat="1" ht="24.9" customHeight="1">
      <c r="A20" s="106" t="s">
        <v>64</v>
      </c>
      <c r="B20" s="107"/>
      <c r="C20" s="12" t="s">
        <v>65</v>
      </c>
      <c r="D20" s="106" t="s">
        <v>49</v>
      </c>
      <c r="E20" s="107"/>
      <c r="F20" s="106" t="s">
        <v>50</v>
      </c>
      <c r="G20" s="107"/>
      <c r="H20" s="106" t="s">
        <v>51</v>
      </c>
      <c r="I20" s="107"/>
    </row>
    <row r="21" spans="1:9" ht="15.9" customHeight="1">
      <c r="A21" s="76" t="s">
        <v>14</v>
      </c>
      <c r="B21" s="8" t="s">
        <v>52</v>
      </c>
      <c r="C21" s="12">
        <f>教学进程表!E25</f>
        <v>46</v>
      </c>
      <c r="D21" s="92">
        <f>C21/$C$27</f>
        <v>0.28749999999999998</v>
      </c>
      <c r="E21" s="93"/>
      <c r="F21" s="92">
        <f>C21/教学进程表!E91</f>
        <v>0.33699633699633702</v>
      </c>
      <c r="G21" s="93"/>
      <c r="H21" s="94" t="s">
        <v>104</v>
      </c>
      <c r="I21" s="95"/>
    </row>
    <row r="22" spans="1:9" ht="15.9" customHeight="1">
      <c r="A22" s="78"/>
      <c r="B22" s="8" t="s">
        <v>71</v>
      </c>
      <c r="C22" s="12">
        <f>教学进程表!E48</f>
        <v>16</v>
      </c>
      <c r="D22" s="92">
        <f t="shared" ref="D22:D27" si="0">C22/$C$27</f>
        <v>0.1</v>
      </c>
      <c r="E22" s="93"/>
      <c r="F22" s="92">
        <f>C22/教学进程表!E91</f>
        <v>0.11721611721611722</v>
      </c>
      <c r="G22" s="93"/>
      <c r="H22" s="96"/>
      <c r="I22" s="97"/>
    </row>
    <row r="23" spans="1:9" s="52" customFormat="1" ht="15.9" customHeight="1">
      <c r="A23" s="100" t="s">
        <v>53</v>
      </c>
      <c r="B23" s="101"/>
      <c r="C23" s="12">
        <f>教学进程表!E60</f>
        <v>24.5</v>
      </c>
      <c r="D23" s="92">
        <f t="shared" si="0"/>
        <v>0.15312500000000001</v>
      </c>
      <c r="E23" s="93"/>
      <c r="F23" s="92">
        <f>C23/教学进程表!E91</f>
        <v>0.17948717948717949</v>
      </c>
      <c r="G23" s="93"/>
      <c r="H23" s="96"/>
      <c r="I23" s="97"/>
    </row>
    <row r="24" spans="1:9" s="52" customFormat="1" ht="15.9" customHeight="1">
      <c r="A24" s="102" t="s">
        <v>54</v>
      </c>
      <c r="B24" s="57" t="s">
        <v>55</v>
      </c>
      <c r="C24" s="12">
        <f>教学进程表!E64</f>
        <v>10.5</v>
      </c>
      <c r="D24" s="92">
        <f t="shared" si="0"/>
        <v>6.5625000000000003E-2</v>
      </c>
      <c r="E24" s="93"/>
      <c r="F24" s="92">
        <f>C24/教学进程表!E91</f>
        <v>7.6923076923076927E-2</v>
      </c>
      <c r="G24" s="93"/>
      <c r="H24" s="96"/>
      <c r="I24" s="97"/>
    </row>
    <row r="25" spans="1:9" s="52" customFormat="1" ht="15.9" customHeight="1">
      <c r="A25" s="103"/>
      <c r="B25" s="58" t="s">
        <v>72</v>
      </c>
      <c r="C25" s="12">
        <f>教学进程表!E90</f>
        <v>39.5</v>
      </c>
      <c r="D25" s="92">
        <f t="shared" si="0"/>
        <v>0.24687500000000001</v>
      </c>
      <c r="E25" s="93"/>
      <c r="F25" s="92">
        <f>C25/教学进程表!E91</f>
        <v>0.2893772893772894</v>
      </c>
      <c r="G25" s="93"/>
      <c r="H25" s="96"/>
      <c r="I25" s="97"/>
    </row>
    <row r="26" spans="1:9" s="52" customFormat="1" ht="15.9" customHeight="1">
      <c r="A26" s="100" t="s">
        <v>73</v>
      </c>
      <c r="B26" s="101"/>
      <c r="C26" s="12">
        <f>E18</f>
        <v>23.5</v>
      </c>
      <c r="D26" s="92">
        <f t="shared" si="0"/>
        <v>0.14687500000000001</v>
      </c>
      <c r="E26" s="93"/>
      <c r="F26" s="92" t="s">
        <v>1</v>
      </c>
      <c r="G26" s="93"/>
      <c r="H26" s="96"/>
      <c r="I26" s="97"/>
    </row>
    <row r="27" spans="1:9" s="52" customFormat="1" ht="15.9" customHeight="1">
      <c r="A27" s="100" t="s">
        <v>74</v>
      </c>
      <c r="B27" s="101"/>
      <c r="C27" s="28">
        <f>SUM(C21:C26)</f>
        <v>160</v>
      </c>
      <c r="D27" s="92">
        <f t="shared" si="0"/>
        <v>1</v>
      </c>
      <c r="E27" s="93"/>
      <c r="F27" s="92" t="s">
        <v>1</v>
      </c>
      <c r="G27" s="93"/>
      <c r="H27" s="96"/>
      <c r="I27" s="97"/>
    </row>
    <row r="28" spans="1:9" s="52" customFormat="1" ht="15.9" customHeight="1">
      <c r="A28" s="100" t="s">
        <v>75</v>
      </c>
      <c r="B28" s="101"/>
      <c r="C28" s="8">
        <v>48.25</v>
      </c>
      <c r="D28" s="92">
        <f>C28/C27</f>
        <v>0.30156250000000001</v>
      </c>
      <c r="E28" s="93"/>
      <c r="F28" s="92" t="s">
        <v>1</v>
      </c>
      <c r="G28" s="93"/>
      <c r="H28" s="98"/>
      <c r="I28" s="99"/>
    </row>
    <row r="29" spans="1:9" s="52" customFormat="1" ht="15.9" customHeight="1">
      <c r="A29" s="59"/>
      <c r="B29" s="59"/>
      <c r="C29" s="59"/>
      <c r="D29" s="59"/>
      <c r="E29" s="59"/>
      <c r="F29" s="59"/>
      <c r="G29" s="59"/>
      <c r="H29" s="59"/>
      <c r="I29" s="59"/>
    </row>
    <row r="30" spans="1:9" s="52" customFormat="1" ht="15.9" customHeight="1">
      <c r="A30" s="60"/>
      <c r="B30" s="61"/>
      <c r="C30" s="61"/>
      <c r="D30" s="61"/>
      <c r="E30" s="61"/>
      <c r="F30" s="61"/>
      <c r="G30" s="61"/>
      <c r="H30" s="90" t="s">
        <v>106</v>
      </c>
      <c r="I30" s="91"/>
    </row>
    <row r="31" spans="1:9">
      <c r="A31" s="60"/>
      <c r="B31" s="61"/>
      <c r="C31" s="61"/>
      <c r="D31" s="61"/>
      <c r="E31" s="61"/>
      <c r="F31" s="61"/>
      <c r="G31" s="61"/>
      <c r="H31" s="90" t="s">
        <v>107</v>
      </c>
      <c r="I31" s="91"/>
    </row>
    <row r="32" spans="1:9" ht="19.5" customHeight="1"/>
  </sheetData>
  <mergeCells count="48">
    <mergeCell ref="C8:D8"/>
    <mergeCell ref="C9:D9"/>
    <mergeCell ref="C10:D10"/>
    <mergeCell ref="C11:D11"/>
    <mergeCell ref="C7:D7"/>
    <mergeCell ref="A1:I1"/>
    <mergeCell ref="C2:D2"/>
    <mergeCell ref="C3:D3"/>
    <mergeCell ref="C4:D4"/>
    <mergeCell ref="C6:D6"/>
    <mergeCell ref="C5:D5"/>
    <mergeCell ref="H20:I20"/>
    <mergeCell ref="A18:D18"/>
    <mergeCell ref="A19:I19"/>
    <mergeCell ref="A20:B20"/>
    <mergeCell ref="D20:E20"/>
    <mergeCell ref="F20:G20"/>
    <mergeCell ref="C16:D16"/>
    <mergeCell ref="C17:D17"/>
    <mergeCell ref="C12:D12"/>
    <mergeCell ref="C13:D13"/>
    <mergeCell ref="C14:D14"/>
    <mergeCell ref="C15:D15"/>
    <mergeCell ref="A24:A25"/>
    <mergeCell ref="D25:E25"/>
    <mergeCell ref="F25:G25"/>
    <mergeCell ref="H30:I30"/>
    <mergeCell ref="A21:A22"/>
    <mergeCell ref="D21:E21"/>
    <mergeCell ref="F21:G21"/>
    <mergeCell ref="F23:G23"/>
    <mergeCell ref="D24:E24"/>
    <mergeCell ref="H31:I31"/>
    <mergeCell ref="F24:G24"/>
    <mergeCell ref="H21:I28"/>
    <mergeCell ref="A27:B27"/>
    <mergeCell ref="D27:E27"/>
    <mergeCell ref="F27:G27"/>
    <mergeCell ref="A28:B28"/>
    <mergeCell ref="D28:E28"/>
    <mergeCell ref="F28:G28"/>
    <mergeCell ref="D22:E22"/>
    <mergeCell ref="F22:G22"/>
    <mergeCell ref="A26:B26"/>
    <mergeCell ref="D26:E26"/>
    <mergeCell ref="A23:B23"/>
    <mergeCell ref="D23:E23"/>
    <mergeCell ref="F26:G26"/>
  </mergeCells>
  <phoneticPr fontId="4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xbany</cp:lastModifiedBy>
  <cp:revision/>
  <cp:lastPrinted>2018-08-19T09:39:42Z</cp:lastPrinted>
  <dcterms:created xsi:type="dcterms:W3CDTF">2006-12-06T04:52:22Z</dcterms:created>
  <dcterms:modified xsi:type="dcterms:W3CDTF">2018-08-22T11:24:14Z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