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600" windowHeight="11010"/>
  </bookViews>
  <sheets>
    <sheet name="教学进程表" sheetId="2" r:id="rId1"/>
    <sheet name="实践环节与最低学分要求" sheetId="10" r:id="rId2"/>
  </sheets>
  <definedNames>
    <definedName name="_xlnm.Print_Area" localSheetId="1">实践环节与最低学分要求!$A$1:$I$34</definedName>
    <definedName name="_xlnm.Print_Titles" localSheetId="0">教学进程表!$2:$4</definedName>
  </definedNames>
  <calcPr calcId="124519"/>
</workbook>
</file>

<file path=xl/calcChain.xml><?xml version="1.0" encoding="utf-8"?>
<calcChain xmlns="http://schemas.openxmlformats.org/spreadsheetml/2006/main">
  <c r="G27" i="2"/>
  <c r="H27"/>
  <c r="I27"/>
  <c r="I23"/>
  <c r="G23"/>
  <c r="H23"/>
  <c r="F15" i="10" l="1"/>
  <c r="C24"/>
  <c r="L8" i="2"/>
  <c r="E8" l="1"/>
  <c r="C23" i="10" s="1"/>
  <c r="L16" i="2" l="1"/>
  <c r="K8"/>
  <c r="F8"/>
  <c r="F16" s="1"/>
  <c r="F23"/>
  <c r="F27"/>
  <c r="G8"/>
  <c r="G16" s="1"/>
  <c r="H8"/>
  <c r="H16" s="1"/>
  <c r="H37"/>
  <c r="I8"/>
  <c r="I16" s="1"/>
  <c r="E16"/>
  <c r="L23"/>
  <c r="M23"/>
  <c r="N23"/>
  <c r="O23"/>
  <c r="P23"/>
  <c r="Q23"/>
  <c r="R23"/>
  <c r="K23"/>
  <c r="E23"/>
  <c r="C25" i="10" s="1"/>
  <c r="R27" i="2"/>
  <c r="Q27"/>
  <c r="P27"/>
  <c r="N27"/>
  <c r="K27"/>
  <c r="E27"/>
  <c r="C26" i="10" s="1"/>
  <c r="M8" i="2"/>
  <c r="M16" s="1"/>
  <c r="N8"/>
  <c r="O8"/>
  <c r="O16" s="1"/>
  <c r="P8"/>
  <c r="Q8"/>
  <c r="Q16" s="1"/>
  <c r="R8"/>
  <c r="R16" s="1"/>
  <c r="K37"/>
  <c r="L37"/>
  <c r="M37"/>
  <c r="N37"/>
  <c r="O37"/>
  <c r="P37"/>
  <c r="Q37"/>
  <c r="R37"/>
  <c r="E15" i="10"/>
  <c r="C28" s="1"/>
  <c r="C29" l="1"/>
  <c r="E38" i="2"/>
  <c r="F26" i="10" s="1"/>
  <c r="G38" i="2"/>
  <c r="K38"/>
  <c r="N38"/>
  <c r="P38"/>
  <c r="R38"/>
  <c r="M38"/>
  <c r="L38"/>
  <c r="K16"/>
  <c r="N16"/>
  <c r="I38"/>
  <c r="O38"/>
  <c r="F38"/>
  <c r="Q38"/>
  <c r="H38"/>
  <c r="P16"/>
  <c r="F24" i="10" l="1"/>
  <c r="F27"/>
  <c r="F23"/>
  <c r="D28"/>
  <c r="D30"/>
  <c r="F25"/>
  <c r="D26"/>
  <c r="D29"/>
  <c r="D25"/>
  <c r="D24"/>
  <c r="D27"/>
  <c r="D23"/>
</calcChain>
</file>

<file path=xl/sharedStrings.xml><?xml version="1.0" encoding="utf-8"?>
<sst xmlns="http://schemas.openxmlformats.org/spreadsheetml/2006/main" count="144" uniqueCount="118">
  <si>
    <t>No</t>
  </si>
  <si>
    <t>/</t>
    <phoneticPr fontId="5" type="noConversion"/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</si>
  <si>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</si>
  <si>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课程性质</t>
    </r>
    <phoneticPr fontId="5" type="noConversion"/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</si>
  <si>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</si>
  <si>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</si>
  <si>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</si>
  <si>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</si>
  <si>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</si>
  <si>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</si>
  <si>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</si>
  <si>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各学期周数及周学时安排表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</si>
  <si>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</si>
  <si>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通识课程</t>
    </r>
    <phoneticPr fontId="5" type="noConversion"/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</si>
  <si>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</si>
  <si>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</si>
  <si>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>模块Ⅰ</t>
    </r>
  </si>
  <si>
    <r>
      <rPr>
        <sz val="8"/>
        <rFont val="宋体"/>
        <family val="3"/>
        <charset val="134"/>
      </rPr>
      <t>模块Ⅱ</t>
    </r>
  </si>
  <si>
    <r>
      <rPr>
        <sz val="8"/>
        <rFont val="宋体"/>
        <family val="3"/>
        <charset val="134"/>
      </rPr>
      <t>模块Ⅲ</t>
    </r>
  </si>
  <si>
    <r>
      <rPr>
        <sz val="8"/>
        <rFont val="宋体"/>
        <family val="3"/>
        <charset val="134"/>
      </rPr>
      <t>模块Ⅳ</t>
    </r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</si>
  <si>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</si>
  <si>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</si>
  <si>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</si>
  <si>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</si>
  <si>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</si>
  <si>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</si>
  <si>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rPr>
        <sz val="8"/>
        <rFont val="宋体"/>
        <family val="3"/>
        <charset val="134"/>
      </rPr>
      <t>占毕业总学分比例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</si>
  <si>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</si>
  <si>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最低毕业学分要求</t>
    </r>
  </si>
  <si>
    <r>
      <rPr>
        <sz val="8"/>
        <rFont val="宋体"/>
        <family val="3"/>
        <charset val="134"/>
      </rPr>
      <t>通识必修课</t>
    </r>
    <phoneticPr fontId="5" type="noConversion"/>
  </si>
  <si>
    <r>
      <rPr>
        <sz val="8"/>
        <rFont val="宋体"/>
        <family val="3"/>
        <charset val="134"/>
      </rPr>
      <t>专业基础课</t>
    </r>
    <phoneticPr fontId="5" type="noConversion"/>
  </si>
  <si>
    <r>
      <rPr>
        <sz val="8"/>
        <rFont val="宋体"/>
        <family val="3"/>
        <charset val="134"/>
      </rPr>
      <t>专业课</t>
    </r>
    <phoneticPr fontId="5" type="noConversion"/>
  </si>
  <si>
    <r>
      <rPr>
        <sz val="8"/>
        <rFont val="宋体"/>
        <family val="3"/>
        <charset val="134"/>
      </rPr>
      <t>专业必修课</t>
    </r>
    <phoneticPr fontId="5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</si>
  <si>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II
College English II</t>
    </r>
    <phoneticPr fontId="5" type="noConversion"/>
  </si>
  <si>
    <r>
      <rPr>
        <sz val="8"/>
        <rFont val="宋体"/>
        <family val="3"/>
        <charset val="134"/>
      </rPr>
      <t>课程类型</t>
    </r>
    <phoneticPr fontId="5" type="noConversion"/>
  </si>
  <si>
    <r>
      <rPr>
        <sz val="8"/>
        <rFont val="宋体"/>
        <family val="3"/>
        <charset val="134"/>
      </rPr>
      <t>学分</t>
    </r>
    <phoneticPr fontId="5" type="noConversion"/>
  </si>
  <si>
    <r>
      <rPr>
        <sz val="8"/>
        <rFont val="宋体"/>
        <family val="3"/>
        <charset val="134"/>
      </rPr>
      <t xml:space="preserve">体质健康训练
</t>
    </r>
    <r>
      <rPr>
        <sz val="8"/>
        <rFont val="Times New Roman"/>
        <family val="1"/>
      </rPr>
      <t>Physical Fitness Training</t>
    </r>
  </si>
  <si>
    <r>
      <rPr>
        <sz val="8"/>
        <rFont val="宋体"/>
        <family val="3"/>
        <charset val="134"/>
      </rPr>
      <t>通识选修课</t>
    </r>
    <phoneticPr fontId="5" type="noConversion"/>
  </si>
  <si>
    <r>
      <rPr>
        <sz val="8"/>
        <rFont val="宋体"/>
        <family val="3"/>
        <charset val="134"/>
      </rPr>
      <t>专业选修课</t>
    </r>
    <phoneticPr fontId="5" type="noConversion"/>
  </si>
  <si>
    <r>
      <rPr>
        <sz val="8"/>
        <rFont val="宋体"/>
        <family val="3"/>
        <charset val="134"/>
      </rPr>
      <t>独立实践环节</t>
    </r>
    <phoneticPr fontId="5" type="noConversion"/>
  </si>
  <si>
    <r>
      <rPr>
        <sz val="8"/>
        <rFont val="宋体"/>
        <family val="3"/>
        <charset val="134"/>
      </rPr>
      <t>合计</t>
    </r>
    <phoneticPr fontId="5" type="noConversion"/>
  </si>
  <si>
    <r>
      <rPr>
        <sz val="8"/>
        <rFont val="宋体"/>
        <family val="3"/>
        <charset val="134"/>
      </rPr>
      <t>全部实践环节（含实验等）</t>
    </r>
    <phoneticPr fontId="5" type="noConversion"/>
  </si>
  <si>
    <r>
      <rPr>
        <sz val="8"/>
        <rFont val="宋体"/>
        <family val="3"/>
        <charset val="134"/>
      </rPr>
      <t xml:space="preserve">人文情怀
</t>
    </r>
    <r>
      <rPr>
        <sz val="8"/>
        <rFont val="Times New Roman"/>
        <family val="1"/>
      </rPr>
      <t xml:space="preserve">Humanistic Feelings </t>
    </r>
    <phoneticPr fontId="5" type="noConversion"/>
  </si>
  <si>
    <r>
      <rPr>
        <sz val="8"/>
        <rFont val="宋体"/>
        <family val="3"/>
        <charset val="134"/>
      </rPr>
      <t xml:space="preserve">社会责任
</t>
    </r>
    <r>
      <rPr>
        <sz val="8"/>
        <rFont val="Times New Roman"/>
        <family val="1"/>
      </rPr>
      <t xml:space="preserve">Social Responsibility </t>
    </r>
    <phoneticPr fontId="5" type="noConversion"/>
  </si>
  <si>
    <t>课
程
名
称</t>
    <phoneticPr fontId="5" type="noConversion"/>
  </si>
  <si>
    <r>
      <rPr>
        <sz val="8"/>
        <rFont val="宋体"/>
        <family val="3"/>
        <charset val="134"/>
      </rPr>
      <t>分配至</t>
    </r>
    <r>
      <rPr>
        <sz val="8"/>
        <rFont val="Times New Roman"/>
        <family val="1"/>
      </rPr>
      <t>1-3</t>
    </r>
    <r>
      <rPr>
        <sz val="8"/>
        <rFont val="宋体"/>
        <family val="3"/>
        <charset val="134"/>
      </rPr>
      <t>学期</t>
    </r>
    <phoneticPr fontId="5" type="noConversion"/>
  </si>
  <si>
    <r>
      <rPr>
        <sz val="8"/>
        <rFont val="宋体"/>
        <family val="3"/>
        <charset val="134"/>
      </rPr>
      <t>素质拓展类课程需选修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学分</t>
    </r>
    <phoneticPr fontId="5" type="noConversion"/>
  </si>
  <si>
    <r>
      <t>JavaEE</t>
    </r>
    <r>
      <rPr>
        <sz val="8"/>
        <rFont val="宋体"/>
        <family val="3"/>
        <charset val="134"/>
      </rPr>
      <t xml:space="preserve">程序设计
</t>
    </r>
    <r>
      <rPr>
        <sz val="8"/>
        <rFont val="Times New Roman"/>
        <family val="1"/>
      </rPr>
      <t>JavaEE programming</t>
    </r>
  </si>
  <si>
    <r>
      <rPr>
        <sz val="8"/>
        <rFont val="宋体"/>
        <family val="3"/>
        <charset val="134"/>
      </rPr>
      <t xml:space="preserve">网页设计
</t>
    </r>
    <r>
      <rPr>
        <sz val="8"/>
        <rFont val="Times New Roman"/>
        <family val="1"/>
      </rPr>
      <t>Web page Design</t>
    </r>
  </si>
  <si>
    <t>2018级软件工程（专升本）专业教学进程表</t>
    <phoneticPr fontId="5" type="noConversion"/>
  </si>
  <si>
    <t>2018级软件工程（专升本）专业实践教学环节安排</t>
    <phoneticPr fontId="5" type="noConversion"/>
  </si>
  <si>
    <r>
      <t>Java</t>
    </r>
    <r>
      <rPr>
        <sz val="8"/>
        <rFont val="宋体"/>
        <family val="3"/>
        <charset val="134"/>
      </rPr>
      <t xml:space="preserve">语言程序设计
</t>
    </r>
    <r>
      <rPr>
        <sz val="8"/>
        <rFont val="Times New Roman"/>
        <family val="1"/>
      </rPr>
      <t>Java programming</t>
    </r>
    <phoneticPr fontId="32" type="noConversion"/>
  </si>
  <si>
    <r>
      <rPr>
        <sz val="8"/>
        <rFont val="宋体"/>
        <family val="3"/>
        <charset val="134"/>
      </rPr>
      <t xml:space="preserve">数据库技术
</t>
    </r>
    <r>
      <rPr>
        <sz val="8"/>
        <rFont val="Times New Roman"/>
        <family val="1"/>
      </rPr>
      <t>Database technology</t>
    </r>
    <phoneticPr fontId="32" type="noConversion"/>
  </si>
  <si>
    <r>
      <rPr>
        <sz val="8"/>
        <rFont val="宋体"/>
        <family val="3"/>
        <charset val="134"/>
      </rPr>
      <t xml:space="preserve">数据结构
</t>
    </r>
    <r>
      <rPr>
        <sz val="8"/>
        <rFont val="Times New Roman"/>
        <family val="1"/>
      </rPr>
      <t>Data structure</t>
    </r>
    <phoneticPr fontId="32" type="noConversion"/>
  </si>
  <si>
    <r>
      <rPr>
        <sz val="8"/>
        <rFont val="宋体"/>
        <family val="3"/>
        <charset val="134"/>
      </rPr>
      <t xml:space="preserve">操作系统
</t>
    </r>
    <r>
      <rPr>
        <sz val="8"/>
        <rFont val="Times New Roman"/>
        <family val="1"/>
      </rPr>
      <t>Operating system</t>
    </r>
    <phoneticPr fontId="32" type="noConversion"/>
  </si>
  <si>
    <r>
      <rPr>
        <sz val="8"/>
        <rFont val="宋体"/>
        <family val="3"/>
        <charset val="134"/>
      </rPr>
      <t xml:space="preserve">软件工程
</t>
    </r>
    <r>
      <rPr>
        <sz val="8"/>
        <rFont val="Times New Roman"/>
        <family val="1"/>
      </rPr>
      <t>Software Engnieering</t>
    </r>
    <phoneticPr fontId="32" type="noConversion"/>
  </si>
  <si>
    <r>
      <rPr>
        <sz val="8"/>
        <rFont val="宋体"/>
        <family val="3"/>
        <charset val="134"/>
      </rPr>
      <t xml:space="preserve">专业英语
</t>
    </r>
    <r>
      <rPr>
        <sz val="8"/>
        <rFont val="Times New Roman"/>
        <family val="1"/>
      </rPr>
      <t>Professional English</t>
    </r>
  </si>
  <si>
    <r>
      <t>Hadoop</t>
    </r>
    <r>
      <rPr>
        <sz val="8"/>
        <rFont val="宋体"/>
        <family val="3"/>
        <charset val="134"/>
      </rPr>
      <t xml:space="preserve">程序设计
</t>
    </r>
    <r>
      <rPr>
        <sz val="8"/>
        <rFont val="Times New Roman"/>
        <family val="1"/>
      </rPr>
      <t>Hadoop programming</t>
    </r>
    <phoneticPr fontId="32" type="noConversion"/>
  </si>
  <si>
    <r>
      <t>1</t>
    </r>
    <r>
      <rPr>
        <sz val="8"/>
        <rFont val="宋体"/>
        <family val="3"/>
        <charset val="134"/>
      </rPr>
      <t>短</t>
    </r>
    <phoneticPr fontId="32" type="noConversion"/>
  </si>
  <si>
    <r>
      <rPr>
        <sz val="8"/>
        <rFont val="宋体"/>
        <family val="3"/>
        <charset val="134"/>
      </rPr>
      <t xml:space="preserve">移动网络开发综合实验
</t>
    </r>
    <r>
      <rPr>
        <sz val="8"/>
        <rFont val="Times New Roman"/>
        <family val="1"/>
      </rPr>
      <t>Competition training for Service Outsourcing</t>
    </r>
    <phoneticPr fontId="5" type="noConversion"/>
  </si>
  <si>
    <r>
      <rPr>
        <sz val="8"/>
        <rFont val="宋体"/>
        <family val="3"/>
        <charset val="134"/>
      </rPr>
      <t xml:space="preserve">云计算软件项目综合开发
</t>
    </r>
    <r>
      <rPr>
        <sz val="8"/>
        <rFont val="Times New Roman"/>
        <family val="1"/>
      </rPr>
      <t>Comprehensive development of large software project</t>
    </r>
    <phoneticPr fontId="5" type="noConversion"/>
  </si>
  <si>
    <r>
      <rPr>
        <sz val="8"/>
        <rFont val="宋体"/>
        <family val="3"/>
        <charset val="134"/>
      </rPr>
      <t xml:space="preserve">毕业设计（论文）
</t>
    </r>
    <r>
      <rPr>
        <sz val="8"/>
        <rFont val="Times New Roman"/>
        <family val="1"/>
      </rPr>
      <t>Graduation Project (Thesis)</t>
    </r>
    <phoneticPr fontId="5" type="noConversion"/>
  </si>
  <si>
    <t>执笔者：冯志林</t>
    <phoneticPr fontId="5" type="noConversion"/>
  </si>
  <si>
    <t>审核者：徐欧官</t>
    <phoneticPr fontId="5" type="noConversion"/>
  </si>
  <si>
    <t>80</t>
    <phoneticPr fontId="5" type="noConversion"/>
  </si>
  <si>
    <r>
      <t>Objective C</t>
    </r>
    <r>
      <rPr>
        <sz val="8"/>
        <rFont val="宋体"/>
        <family val="3"/>
        <charset val="134"/>
      </rPr>
      <t xml:space="preserve">程序设计
</t>
    </r>
    <r>
      <rPr>
        <sz val="8"/>
        <rFont val="Times New Roman"/>
        <family val="1"/>
      </rPr>
      <t>Objective C Programming</t>
    </r>
    <phoneticPr fontId="32" type="noConversion"/>
  </si>
  <si>
    <r>
      <rPr>
        <b/>
        <sz val="12"/>
        <rFont val="Times New Roman"/>
        <family val="1"/>
      </rPr>
      <t>2018</t>
    </r>
    <r>
      <rPr>
        <b/>
        <sz val="12"/>
        <rFont val="宋体"/>
        <family val="3"/>
        <charset val="134"/>
      </rPr>
      <t>级软件工程（专升本）专业毕业学分要求</t>
    </r>
    <phoneticPr fontId="5" type="noConversion"/>
  </si>
  <si>
    <r>
      <rPr>
        <sz val="8"/>
        <rFont val="宋体"/>
        <family val="3"/>
        <charset val="134"/>
      </rPr>
      <t xml:space="preserve">形势与政策
</t>
    </r>
    <r>
      <rPr>
        <sz val="8"/>
        <rFont val="Times New Roman"/>
        <family val="1"/>
      </rPr>
      <t>Situation and Policies</t>
    </r>
    <phoneticPr fontId="5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</si>
  <si>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
College English I</t>
    </r>
    <phoneticPr fontId="5" type="noConversion"/>
  </si>
  <si>
    <r>
      <rPr>
        <b/>
        <sz val="8"/>
        <rFont val="宋体"/>
        <family val="3"/>
        <charset val="134"/>
      </rPr>
      <t>通识必修课小计</t>
    </r>
    <phoneticPr fontId="5" type="noConversion"/>
  </si>
  <si>
    <r>
      <rPr>
        <sz val="8"/>
        <rFont val="宋体"/>
        <family val="3"/>
        <charset val="134"/>
      </rPr>
      <t xml:space="preserve">职业规划与就业指导
</t>
    </r>
    <r>
      <rPr>
        <sz val="8"/>
        <rFont val="Times New Roman"/>
        <family val="1"/>
      </rPr>
      <t>Career Planning and Guidance</t>
    </r>
    <phoneticPr fontId="5" type="noConversion"/>
  </si>
  <si>
    <r>
      <rPr>
        <sz val="8"/>
        <rFont val="宋体"/>
        <family val="3"/>
        <charset val="134"/>
      </rPr>
      <t>限选</t>
    </r>
    <phoneticPr fontId="5" type="noConversion"/>
  </si>
  <si>
    <r>
      <rPr>
        <sz val="8"/>
        <rFont val="宋体"/>
        <family val="3"/>
        <charset val="134"/>
      </rPr>
      <t xml:space="preserve">科学素养
</t>
    </r>
    <r>
      <rPr>
        <sz val="8"/>
        <rFont val="Times New Roman"/>
        <family val="1"/>
      </rPr>
      <t>Scientific Literacy</t>
    </r>
    <phoneticPr fontId="5" type="noConversion"/>
  </si>
  <si>
    <r>
      <rPr>
        <sz val="8"/>
        <rFont val="宋体"/>
        <family val="3"/>
        <charset val="134"/>
      </rPr>
      <t xml:space="preserve">国际视野
</t>
    </r>
    <r>
      <rPr>
        <sz val="8"/>
        <rFont val="Times New Roman"/>
        <family val="1"/>
      </rPr>
      <t xml:space="preserve">International Vision </t>
    </r>
    <phoneticPr fontId="5" type="noConversion"/>
  </si>
  <si>
    <r>
      <rPr>
        <sz val="8"/>
        <rFont val="宋体"/>
        <family val="3"/>
        <charset val="134"/>
      </rPr>
      <t>模块Ⅴ</t>
    </r>
    <phoneticPr fontId="5" type="noConversion"/>
  </si>
  <si>
    <r>
      <rPr>
        <sz val="8"/>
        <rFont val="宋体"/>
        <family val="3"/>
        <charset val="134"/>
      </rPr>
      <t xml:space="preserve">创新创业
</t>
    </r>
    <r>
      <rPr>
        <sz val="8"/>
        <rFont val="Times New Roman"/>
        <family val="1"/>
      </rPr>
      <t xml:space="preserve">Innovation and Entrepreneurship </t>
    </r>
    <phoneticPr fontId="5" type="noConversion"/>
  </si>
  <si>
    <r>
      <rPr>
        <b/>
        <sz val="8"/>
        <rFont val="宋体"/>
        <family val="3"/>
        <charset val="134"/>
      </rPr>
      <t>通识选修课最低修读</t>
    </r>
    <phoneticPr fontId="5" type="noConversion"/>
  </si>
  <si>
    <r>
      <rPr>
        <b/>
        <sz val="8"/>
        <rFont val="宋体"/>
        <family val="3"/>
        <charset val="134"/>
      </rPr>
      <t>通识课小计</t>
    </r>
    <phoneticPr fontId="5" type="noConversion"/>
  </si>
  <si>
    <r>
      <rPr>
        <sz val="8"/>
        <rFont val="宋体"/>
        <family val="3"/>
        <charset val="134"/>
      </rPr>
      <t>专业基础课</t>
    </r>
    <phoneticPr fontId="5" type="noConversion"/>
  </si>
  <si>
    <r>
      <rPr>
        <sz val="8"/>
        <rFont val="宋体"/>
        <family val="3"/>
        <charset val="134"/>
      </rPr>
      <t>必修</t>
    </r>
    <phoneticPr fontId="5" type="noConversion"/>
  </si>
  <si>
    <r>
      <rPr>
        <sz val="8"/>
        <rFont val="宋体"/>
        <family val="3"/>
        <charset val="134"/>
      </rPr>
      <t>无方向</t>
    </r>
    <phoneticPr fontId="5" type="noConversion"/>
  </si>
  <si>
    <r>
      <rPr>
        <b/>
        <sz val="8"/>
        <rFont val="宋体"/>
        <family val="3"/>
        <charset val="134"/>
      </rPr>
      <t>专业基础课小计</t>
    </r>
    <phoneticPr fontId="5" type="noConversion"/>
  </si>
  <si>
    <r>
      <rPr>
        <sz val="8"/>
        <rFont val="宋体"/>
        <family val="3"/>
        <charset val="134"/>
      </rPr>
      <t>专业课</t>
    </r>
    <phoneticPr fontId="5" type="noConversion"/>
  </si>
  <si>
    <r>
      <t>C#.net</t>
    </r>
    <r>
      <rPr>
        <sz val="8"/>
        <rFont val="宋体"/>
        <family val="3"/>
        <charset val="134"/>
      </rPr>
      <t xml:space="preserve">程序设计
</t>
    </r>
    <r>
      <rPr>
        <sz val="8"/>
        <rFont val="Times New Roman"/>
        <family val="1"/>
      </rPr>
      <t>C#.net programming</t>
    </r>
    <phoneticPr fontId="32" type="noConversion"/>
  </si>
  <si>
    <r>
      <t>Android</t>
    </r>
    <r>
      <rPr>
        <sz val="8"/>
        <rFont val="宋体"/>
        <family val="3"/>
        <charset val="134"/>
      </rPr>
      <t xml:space="preserve">程序设计
</t>
    </r>
    <r>
      <rPr>
        <sz val="8"/>
        <rFont val="Times New Roman"/>
        <family val="1"/>
      </rPr>
      <t>Android programming</t>
    </r>
    <phoneticPr fontId="32" type="noConversion"/>
  </si>
  <si>
    <r>
      <rPr>
        <b/>
        <sz val="8"/>
        <rFont val="宋体"/>
        <family val="3"/>
        <charset val="134"/>
      </rPr>
      <t>专业必修课小计</t>
    </r>
    <phoneticPr fontId="5" type="noConversion"/>
  </si>
  <si>
    <r>
      <rPr>
        <sz val="8"/>
        <rFont val="宋体"/>
        <family val="3"/>
        <charset val="134"/>
      </rPr>
      <t>选修</t>
    </r>
    <phoneticPr fontId="5" type="noConversion"/>
  </si>
  <si>
    <r>
      <rPr>
        <sz val="8"/>
        <rFont val="宋体"/>
        <family val="3"/>
        <charset val="134"/>
      </rPr>
      <t>选修</t>
    </r>
    <r>
      <rPr>
        <sz val="8"/>
        <rFont val="Times New Roman"/>
        <family val="1"/>
      </rPr>
      <t>12</t>
    </r>
    <r>
      <rPr>
        <sz val="8"/>
        <rFont val="宋体"/>
        <family val="3"/>
        <charset val="134"/>
      </rPr>
      <t>学分</t>
    </r>
    <phoneticPr fontId="5" type="noConversion"/>
  </si>
  <si>
    <r>
      <t>Android</t>
    </r>
    <r>
      <rPr>
        <sz val="8"/>
        <rFont val="宋体"/>
        <family val="3"/>
        <charset val="134"/>
      </rPr>
      <t xml:space="preserve">网络开发
</t>
    </r>
    <r>
      <rPr>
        <sz val="8"/>
        <rFont val="Times New Roman"/>
        <family val="1"/>
      </rPr>
      <t>Android network development</t>
    </r>
    <phoneticPr fontId="32" type="noConversion"/>
  </si>
  <si>
    <r>
      <t>Java</t>
    </r>
    <r>
      <rPr>
        <sz val="8"/>
        <rFont val="宋体"/>
        <family val="3"/>
        <charset val="134"/>
      </rPr>
      <t xml:space="preserve">系统分析与设计
</t>
    </r>
    <r>
      <rPr>
        <sz val="8"/>
        <rFont val="Times New Roman"/>
        <family val="1"/>
      </rPr>
      <t>Java system anlalysis and design</t>
    </r>
    <phoneticPr fontId="32" type="noConversion"/>
  </si>
  <si>
    <r>
      <rPr>
        <sz val="8"/>
        <rFont val="宋体"/>
        <family val="3"/>
        <charset val="134"/>
      </rPr>
      <t>考查</t>
    </r>
    <phoneticPr fontId="32" type="noConversion"/>
  </si>
  <si>
    <r>
      <t>iOS</t>
    </r>
    <r>
      <rPr>
        <sz val="8"/>
        <rFont val="宋体"/>
        <family val="3"/>
        <charset val="134"/>
      </rPr>
      <t xml:space="preserve">网络开发
</t>
    </r>
    <r>
      <rPr>
        <sz val="8"/>
        <rFont val="Times New Roman"/>
        <family val="1"/>
      </rPr>
      <t>iOS network development</t>
    </r>
    <phoneticPr fontId="32" type="noConversion"/>
  </si>
  <si>
    <r>
      <rPr>
        <b/>
        <sz val="8"/>
        <rFont val="宋体"/>
        <family val="3"/>
        <charset val="134"/>
      </rPr>
      <t>专业选修课最低修读</t>
    </r>
    <phoneticPr fontId="5" type="noConversion"/>
  </si>
  <si>
    <r>
      <rPr>
        <b/>
        <sz val="8"/>
        <rFont val="宋体"/>
        <family val="3"/>
        <charset val="134"/>
      </rPr>
      <t>课内最低毕业学分（不含独立实践环节）</t>
    </r>
    <phoneticPr fontId="5" type="noConversion"/>
  </si>
  <si>
    <t>1-2</t>
    <phoneticPr fontId="5" type="noConversion"/>
  </si>
  <si>
    <r>
      <t>1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3</t>
    </r>
    <phoneticPr fontId="5" type="noConversion"/>
  </si>
  <si>
    <r>
      <t>DIV+CSS</t>
    </r>
    <r>
      <rPr>
        <sz val="8"/>
        <rFont val="宋体"/>
        <family val="3"/>
        <charset val="134"/>
      </rPr>
      <t xml:space="preserve">网页设计综合实验
</t>
    </r>
    <r>
      <rPr>
        <sz val="8"/>
        <rFont val="Times New Roman"/>
        <family val="1"/>
      </rPr>
      <t>Comprehensive Experiment of  DIV+CSS</t>
    </r>
    <phoneticPr fontId="5" type="noConversion"/>
  </si>
  <si>
    <r>
      <t>1</t>
    </r>
    <r>
      <rPr>
        <sz val="8"/>
        <rFont val="宋体"/>
        <family val="3"/>
        <charset val="134"/>
      </rPr>
      <t>短</t>
    </r>
    <phoneticPr fontId="32" type="noConversion"/>
  </si>
  <si>
    <r>
      <t>JavaEE</t>
    </r>
    <r>
      <rPr>
        <sz val="8"/>
        <rFont val="宋体"/>
        <family val="3"/>
        <charset val="134"/>
      </rPr>
      <t xml:space="preserve">程序设计综合实验
</t>
    </r>
    <r>
      <rPr>
        <sz val="8"/>
        <rFont val="Times New Roman"/>
        <family val="1"/>
      </rPr>
      <t>Comprehensive Experiment of  JavaEE programming</t>
    </r>
    <phoneticPr fontId="5" type="noConversion"/>
  </si>
  <si>
    <r>
      <t>13</t>
    </r>
    <r>
      <rPr>
        <sz val="8"/>
        <rFont val="宋体"/>
        <family val="3"/>
        <charset val="134"/>
      </rPr>
      <t>周</t>
    </r>
    <phoneticPr fontId="32" type="noConversion"/>
  </si>
  <si>
    <r>
      <t>IOS</t>
    </r>
    <r>
      <rPr>
        <sz val="8"/>
        <rFont val="宋体"/>
        <family val="3"/>
        <charset val="134"/>
      </rPr>
      <t xml:space="preserve">软件项目综合开发
</t>
    </r>
    <r>
      <rPr>
        <sz val="8"/>
        <rFont val="Times New Roman"/>
        <family val="1"/>
      </rPr>
      <t xml:space="preserve"> IOS project comprehensive development</t>
    </r>
    <phoneticPr fontId="5" type="noConversion"/>
  </si>
  <si>
    <r>
      <t>16</t>
    </r>
    <r>
      <rPr>
        <sz val="8"/>
        <rFont val="宋体"/>
        <family val="3"/>
        <charset val="134"/>
      </rPr>
      <t>周</t>
    </r>
    <phoneticPr fontId="32" type="noConversion"/>
  </si>
  <si>
    <t>考试</t>
    <phoneticPr fontId="5" type="noConversion"/>
  </si>
  <si>
    <t>考查</t>
    <phoneticPr fontId="5" type="noConversion"/>
  </si>
  <si>
    <r>
      <t>Scala</t>
    </r>
    <r>
      <rPr>
        <sz val="8"/>
        <rFont val="宋体"/>
        <family val="3"/>
        <charset val="134"/>
      </rPr>
      <t xml:space="preserve">大数据编程
</t>
    </r>
    <r>
      <rPr>
        <sz val="8"/>
        <rFont val="Times New Roman"/>
        <family val="1"/>
      </rPr>
      <t>Scala Big data programming</t>
    </r>
    <phoneticPr fontId="5" type="noConversion"/>
  </si>
  <si>
    <r>
      <t>jQuery</t>
    </r>
    <r>
      <rPr>
        <sz val="8"/>
        <rFont val="宋体"/>
        <family val="3"/>
        <charset val="134"/>
      </rPr>
      <t xml:space="preserve">高级编程
</t>
    </r>
    <r>
      <rPr>
        <sz val="8"/>
        <rFont val="Times New Roman"/>
        <family val="1"/>
      </rPr>
      <t>jQuery advanced programming</t>
    </r>
    <phoneticPr fontId="32" type="noConversion"/>
  </si>
  <si>
    <r>
      <rPr>
        <sz val="8"/>
        <rFont val="宋体"/>
        <family val="3"/>
        <charset val="134"/>
      </rPr>
      <t xml:space="preserve">计算机组成原理
</t>
    </r>
    <r>
      <rPr>
        <sz val="8"/>
        <rFont val="Times New Roman"/>
        <family val="1"/>
      </rPr>
      <t>Computer Compose Principle</t>
    </r>
    <phoneticPr fontId="32" type="noConversion"/>
  </si>
  <si>
    <r>
      <t>Android</t>
    </r>
    <r>
      <rPr>
        <sz val="8"/>
        <rFont val="宋体"/>
        <family val="3"/>
        <charset val="134"/>
      </rPr>
      <t xml:space="preserve">项目综合开发
</t>
    </r>
    <r>
      <rPr>
        <sz val="8"/>
        <rFont val="Times New Roman"/>
        <family val="1"/>
      </rPr>
      <t xml:space="preserve"> Android project comprehensive development</t>
    </r>
    <phoneticPr fontId="5" type="noConversion"/>
  </si>
  <si>
    <r>
      <t>JavaWeb</t>
    </r>
    <r>
      <rPr>
        <sz val="8"/>
        <rFont val="宋体"/>
        <family val="3"/>
        <charset val="134"/>
      </rPr>
      <t xml:space="preserve">软件项目综合开发
</t>
    </r>
    <r>
      <rPr>
        <sz val="8"/>
        <rFont val="Times New Roman"/>
        <family val="1"/>
      </rPr>
      <t>JavaWeb project comprehensive development</t>
    </r>
    <phoneticPr fontId="5" type="noConversion"/>
  </si>
  <si>
    <r>
      <t>8</t>
    </r>
    <r>
      <rPr>
        <sz val="8"/>
        <rFont val="宋体"/>
        <family val="3"/>
        <charset val="134"/>
      </rPr>
      <t>学时</t>
    </r>
    <phoneticPr fontId="5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</si>
  <si>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>I
Social Practice of Ideological and Political Lesson I</t>
    </r>
    <phoneticPr fontId="5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</si>
  <si>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>II
Social Practice of Ideological and Political Lesson II</t>
    </r>
    <phoneticPr fontId="5" type="noConversion"/>
  </si>
  <si>
    <r>
      <t>1</t>
    </r>
    <r>
      <rPr>
        <sz val="8"/>
        <rFont val="宋体"/>
        <family val="3"/>
        <charset val="134"/>
      </rPr>
      <t>短</t>
    </r>
    <phoneticPr fontId="5" type="noConversion"/>
  </si>
  <si>
    <r>
      <t>14</t>
    </r>
    <r>
      <rPr>
        <sz val="8"/>
        <rFont val="宋体"/>
        <family val="3"/>
        <charset val="134"/>
      </rPr>
      <t>周</t>
    </r>
    <phoneticPr fontId="32" type="noConversion"/>
  </si>
  <si>
    <r>
      <t>15</t>
    </r>
    <r>
      <rPr>
        <sz val="8"/>
        <rFont val="宋体"/>
        <family val="3"/>
        <charset val="134"/>
      </rPr>
      <t>周</t>
    </r>
    <phoneticPr fontId="32" type="noConversion"/>
  </si>
  <si>
    <r>
      <t>3</t>
    </r>
    <r>
      <rPr>
        <sz val="8"/>
        <rFont val="宋体"/>
        <family val="3"/>
        <charset val="134"/>
      </rPr>
      <t>～</t>
    </r>
    <r>
      <rPr>
        <sz val="8"/>
        <rFont val="Times New Roman"/>
        <family val="1"/>
      </rPr>
      <t>4</t>
    </r>
    <phoneticPr fontId="32" type="noConversion"/>
  </si>
  <si>
    <r>
      <rPr>
        <sz val="8"/>
        <rFont val="宋体"/>
        <family val="3"/>
        <charset val="134"/>
      </rPr>
      <t>独立实践环节小计</t>
    </r>
    <phoneticPr fontId="5" type="noConversion"/>
  </si>
  <si>
    <r>
      <t>C#.net</t>
    </r>
    <r>
      <rPr>
        <sz val="8"/>
        <rFont val="宋体"/>
        <family val="3"/>
        <charset val="134"/>
      </rPr>
      <t xml:space="preserve">程序设计综合实验
</t>
    </r>
    <r>
      <rPr>
        <sz val="8"/>
        <rFont val="Times New Roman"/>
        <family val="1"/>
      </rPr>
      <t>Competition training for C#.net  programming</t>
    </r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</si>
</sst>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34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2"/>
      <name val="Times New Roman"/>
      <family val="1"/>
    </font>
    <font>
      <sz val="8"/>
      <name val="Times New Roman"/>
      <family val="1"/>
    </font>
    <font>
      <sz val="8"/>
      <name val="宋体"/>
      <family val="3"/>
      <charset val="134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sz val="8"/>
      <color rgb="FFFF0000"/>
      <name val="Times New Roman"/>
      <family val="1"/>
    </font>
    <font>
      <sz val="7"/>
      <name val="Times New Roman"/>
      <family val="1"/>
    </font>
    <font>
      <sz val="7"/>
      <name val="宋体"/>
      <family val="3"/>
      <charset val="134"/>
    </font>
    <font>
      <b/>
      <sz val="12"/>
      <name val="Times New Roman"/>
      <family val="3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8"/>
      <color indexed="1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9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1" fillId="8" borderId="9" applyNumberFormat="0" applyFont="0" applyAlignment="0" applyProtection="0">
      <alignment vertical="center"/>
    </xf>
    <xf numFmtId="0" fontId="3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9" fillId="0" borderId="3" applyNumberFormat="0" applyFill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1" fillId="8" borderId="9" applyNumberFormat="0" applyFont="0" applyAlignment="0" applyProtection="0">
      <alignment vertical="center"/>
    </xf>
  </cellStyleXfs>
  <cellXfs count="12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1" fillId="0" borderId="0" xfId="0" applyFont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NumberFormat="1" applyFont="1" applyBorder="1" applyAlignment="1">
      <alignment horizontal="center" vertical="center"/>
    </xf>
    <xf numFmtId="0" fontId="23" fillId="0" borderId="10" xfId="0" applyNumberFormat="1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3" fillId="0" borderId="10" xfId="0" quotePrefix="1" applyFont="1" applyBorder="1" applyAlignment="1">
      <alignment horizontal="center" vertical="center"/>
    </xf>
    <xf numFmtId="0" fontId="23" fillId="0" borderId="10" xfId="0" quotePrefix="1" applyFont="1" applyBorder="1" applyAlignment="1">
      <alignment horizontal="left" vertical="center" wrapText="1"/>
    </xf>
    <xf numFmtId="0" fontId="25" fillId="0" borderId="10" xfId="0" applyNumberFormat="1" applyFont="1" applyBorder="1" applyAlignment="1">
      <alignment horizontal="center" vertical="center"/>
    </xf>
    <xf numFmtId="0" fontId="25" fillId="0" borderId="10" xfId="0" quotePrefix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 readingOrder="1"/>
    </xf>
    <xf numFmtId="0" fontId="27" fillId="0" borderId="10" xfId="0" applyFont="1" applyBorder="1" applyAlignment="1">
      <alignment horizontal="center" vertical="center"/>
    </xf>
    <xf numFmtId="0" fontId="27" fillId="0" borderId="10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5" fillId="10" borderId="10" xfId="0" applyNumberFormat="1" applyFont="1" applyFill="1" applyBorder="1" applyAlignment="1">
      <alignment horizontal="center" vertical="center"/>
    </xf>
    <xf numFmtId="0" fontId="25" fillId="10" borderId="10" xfId="0" applyFont="1" applyFill="1" applyBorder="1" applyAlignment="1">
      <alignment horizontal="center" vertical="center" textRotation="255" wrapText="1"/>
    </xf>
    <xf numFmtId="0" fontId="25" fillId="1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>
      <alignment vertical="center"/>
    </xf>
    <xf numFmtId="0" fontId="25" fillId="0" borderId="10" xfId="0" applyFont="1" applyFill="1" applyBorder="1" applyAlignment="1">
      <alignment horizontal="center" vertical="center" shrinkToFit="1"/>
    </xf>
    <xf numFmtId="0" fontId="23" fillId="0" borderId="0" xfId="0" applyFont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9" borderId="18" xfId="0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8" fillId="0" borderId="13" xfId="0" applyFont="1" applyBorder="1" applyAlignment="1">
      <alignment vertical="center"/>
    </xf>
    <xf numFmtId="0" fontId="28" fillId="0" borderId="0" xfId="0" applyFont="1">
      <alignment vertical="center"/>
    </xf>
    <xf numFmtId="0" fontId="28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49" fontId="23" fillId="0" borderId="10" xfId="0" applyNumberFormat="1" applyFont="1" applyBorder="1" applyAlignment="1">
      <alignment horizontal="center" vertical="center"/>
    </xf>
    <xf numFmtId="0" fontId="25" fillId="10" borderId="10" xfId="0" applyNumberFormat="1" applyFont="1" applyFill="1" applyBorder="1" applyAlignment="1">
      <alignment horizontal="center" vertical="center" shrinkToFit="1"/>
    </xf>
    <xf numFmtId="0" fontId="23" fillId="0" borderId="10" xfId="0" applyFont="1" applyBorder="1" applyAlignment="1">
      <alignment vertical="center" wrapText="1"/>
    </xf>
    <xf numFmtId="0" fontId="24" fillId="10" borderId="10" xfId="0" applyFont="1" applyFill="1" applyBorder="1" applyAlignment="1">
      <alignment horizontal="center" vertical="center"/>
    </xf>
    <xf numFmtId="0" fontId="27" fillId="10" borderId="10" xfId="18" applyNumberFormat="1" applyFont="1" applyFill="1" applyBorder="1" applyAlignment="1">
      <alignment horizontal="center" vertical="center"/>
    </xf>
    <xf numFmtId="0" fontId="23" fillId="0" borderId="10" xfId="18" applyFont="1" applyFill="1" applyBorder="1" applyAlignment="1">
      <alignment vertical="center" wrapText="1"/>
    </xf>
    <xf numFmtId="0" fontId="23" fillId="10" borderId="10" xfId="18" applyFont="1" applyFill="1" applyBorder="1" applyAlignment="1">
      <alignment vertical="center" wrapText="1"/>
    </xf>
    <xf numFmtId="0" fontId="23" fillId="10" borderId="10" xfId="18" quotePrefix="1" applyNumberFormat="1" applyFont="1" applyFill="1" applyBorder="1" applyAlignment="1">
      <alignment horizontal="center" vertical="center"/>
    </xf>
    <xf numFmtId="0" fontId="23" fillId="0" borderId="10" xfId="18" applyFont="1" applyBorder="1" applyAlignment="1">
      <alignment horizontal="center" vertical="center" wrapText="1"/>
    </xf>
    <xf numFmtId="0" fontId="23" fillId="10" borderId="10" xfId="19" quotePrefix="1" applyNumberFormat="1" applyFont="1" applyFill="1" applyBorder="1" applyAlignment="1">
      <alignment horizontal="center" vertical="center"/>
    </xf>
    <xf numFmtId="0" fontId="23" fillId="10" borderId="10" xfId="19" quotePrefix="1" applyFont="1" applyFill="1" applyBorder="1" applyAlignment="1">
      <alignment horizontal="center" vertical="center"/>
    </xf>
    <xf numFmtId="0" fontId="27" fillId="10" borderId="10" xfId="19" applyFont="1" applyFill="1" applyBorder="1" applyAlignment="1">
      <alignment horizontal="center" vertical="center"/>
    </xf>
    <xf numFmtId="0" fontId="23" fillId="10" borderId="10" xfId="19" applyFont="1" applyFill="1" applyBorder="1" applyAlignment="1">
      <alignment vertical="center" wrapText="1"/>
    </xf>
    <xf numFmtId="0" fontId="23" fillId="0" borderId="10" xfId="19" applyNumberFormat="1" applyFont="1" applyFill="1" applyBorder="1" applyAlignment="1">
      <alignment horizontal="center" vertical="center"/>
    </xf>
    <xf numFmtId="0" fontId="23" fillId="0" borderId="10" xfId="19" applyFont="1" applyFill="1" applyBorder="1" applyAlignment="1">
      <alignment vertical="center" wrapText="1"/>
    </xf>
    <xf numFmtId="0" fontId="23" fillId="0" borderId="10" xfId="19" quotePrefix="1" applyNumberFormat="1" applyFont="1" applyFill="1" applyBorder="1" applyAlignment="1">
      <alignment horizontal="center" vertical="center"/>
    </xf>
    <xf numFmtId="0" fontId="23" fillId="0" borderId="10" xfId="19" quotePrefix="1" applyFont="1" applyFill="1" applyBorder="1" applyAlignment="1">
      <alignment horizontal="center" vertical="center"/>
    </xf>
    <xf numFmtId="0" fontId="23" fillId="0" borderId="10" xfId="0" quotePrefix="1" applyFont="1" applyFill="1" applyBorder="1" applyAlignment="1">
      <alignment horizontal="left" vertical="center" wrapText="1"/>
    </xf>
    <xf numFmtId="0" fontId="23" fillId="0" borderId="10" xfId="0" quotePrefix="1" applyNumberFormat="1" applyFont="1" applyFill="1" applyBorder="1" applyAlignment="1">
      <alignment horizontal="center" vertical="center"/>
    </xf>
    <xf numFmtId="0" fontId="23" fillId="0" borderId="10" xfId="0" quotePrefix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10" borderId="10" xfId="18" quotePrefix="1" applyFont="1" applyFill="1" applyBorder="1" applyAlignment="1">
      <alignment vertical="center" wrapText="1"/>
    </xf>
    <xf numFmtId="0" fontId="33" fillId="0" borderId="10" xfId="0" applyFont="1" applyFill="1" applyBorder="1">
      <alignment vertical="center"/>
    </xf>
    <xf numFmtId="0" fontId="23" fillId="0" borderId="10" xfId="0" quotePrefix="1" applyNumberFormat="1" applyFont="1" applyBorder="1" applyAlignment="1">
      <alignment horizontal="center" vertical="center" wrapText="1"/>
    </xf>
    <xf numFmtId="0" fontId="23" fillId="0" borderId="10" xfId="0" quotePrefix="1" applyNumberFormat="1" applyFont="1" applyFill="1" applyBorder="1" applyAlignment="1">
      <alignment horizontal="center" vertical="center" wrapText="1"/>
    </xf>
    <xf numFmtId="0" fontId="23" fillId="9" borderId="10" xfId="0" applyFont="1" applyFill="1" applyBorder="1" applyAlignment="1">
      <alignment horizontal="center" vertical="center" wrapText="1"/>
    </xf>
    <xf numFmtId="58" fontId="23" fillId="9" borderId="10" xfId="0" applyNumberFormat="1" applyFont="1" applyFill="1" applyBorder="1" applyAlignment="1">
      <alignment horizontal="center" vertical="center" wrapText="1"/>
    </xf>
    <xf numFmtId="0" fontId="23" fillId="10" borderId="10" xfId="0" applyNumberFormat="1" applyFont="1" applyFill="1" applyBorder="1" applyAlignment="1">
      <alignment horizontal="center" vertical="center"/>
    </xf>
    <xf numFmtId="0" fontId="23" fillId="10" borderId="10" xfId="0" applyFont="1" applyFill="1" applyBorder="1" applyAlignment="1">
      <alignment horizontal="left" vertical="center" wrapText="1"/>
    </xf>
    <xf numFmtId="0" fontId="23" fillId="10" borderId="10" xfId="0" quotePrefix="1" applyNumberFormat="1" applyFont="1" applyFill="1" applyBorder="1" applyAlignment="1">
      <alignment horizontal="center" vertical="center"/>
    </xf>
    <xf numFmtId="0" fontId="23" fillId="10" borderId="10" xfId="0" quotePrefix="1" applyFont="1" applyFill="1" applyBorder="1" applyAlignment="1">
      <alignment horizontal="center" vertical="center"/>
    </xf>
    <xf numFmtId="0" fontId="23" fillId="10" borderId="10" xfId="18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5" fillId="10" borderId="1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5" fillId="0" borderId="0" xfId="0" applyFont="1" applyFill="1">
      <alignment vertical="center"/>
    </xf>
    <xf numFmtId="0" fontId="23" fillId="10" borderId="10" xfId="0" applyFont="1" applyFill="1" applyBorder="1" applyAlignment="1">
      <alignment horizontal="center" vertical="center"/>
    </xf>
    <xf numFmtId="0" fontId="25" fillId="0" borderId="0" xfId="0" applyFont="1">
      <alignment vertical="center"/>
    </xf>
    <xf numFmtId="0" fontId="25" fillId="10" borderId="0" xfId="0" applyFont="1" applyFill="1">
      <alignment vertical="center"/>
    </xf>
    <xf numFmtId="0" fontId="23" fillId="10" borderId="10" xfId="19" applyFont="1" applyFill="1" applyBorder="1" applyAlignment="1">
      <alignment horizontal="center" vertical="center"/>
    </xf>
    <xf numFmtId="0" fontId="23" fillId="10" borderId="10" xfId="18" applyFont="1" applyFill="1" applyBorder="1" applyAlignment="1">
      <alignment horizontal="center" vertical="center"/>
    </xf>
    <xf numFmtId="0" fontId="23" fillId="10" borderId="10" xfId="18" applyNumberFormat="1" applyFont="1" applyFill="1" applyBorder="1" applyAlignment="1">
      <alignment horizontal="center" vertical="center"/>
    </xf>
    <xf numFmtId="0" fontId="23" fillId="0" borderId="10" xfId="19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5" fillId="10" borderId="1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 readingOrder="1"/>
    </xf>
    <xf numFmtId="0" fontId="23" fillId="0" borderId="10" xfId="0" applyNumberFormat="1" applyFont="1" applyBorder="1" applyAlignment="1">
      <alignment horizontal="center" vertical="center" textRotation="255"/>
    </xf>
    <xf numFmtId="0" fontId="23" fillId="10" borderId="22" xfId="0" applyFont="1" applyFill="1" applyBorder="1" applyAlignment="1">
      <alignment horizontal="center" vertical="center" wrapText="1"/>
    </xf>
    <xf numFmtId="0" fontId="23" fillId="10" borderId="2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textRotation="255"/>
    </xf>
    <xf numFmtId="0" fontId="23" fillId="0" borderId="15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6" xfId="19" applyFont="1" applyFill="1" applyBorder="1" applyAlignment="1">
      <alignment horizontal="left" vertical="center" wrapText="1"/>
    </xf>
    <xf numFmtId="0" fontId="23" fillId="0" borderId="14" xfId="19" applyFont="1" applyFill="1" applyBorder="1" applyAlignment="1">
      <alignment horizontal="left" vertical="center" wrapText="1"/>
    </xf>
    <xf numFmtId="0" fontId="23" fillId="0" borderId="16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176" fontId="23" fillId="0" borderId="15" xfId="0" applyNumberFormat="1" applyFont="1" applyBorder="1" applyAlignment="1">
      <alignment horizontal="center" vertical="center"/>
    </xf>
    <xf numFmtId="176" fontId="23" fillId="0" borderId="14" xfId="0" applyNumberFormat="1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49" fontId="23" fillId="0" borderId="17" xfId="0" applyNumberFormat="1" applyFont="1" applyBorder="1" applyAlignment="1">
      <alignment horizontal="center" vertical="center" wrapText="1"/>
    </xf>
    <xf numFmtId="49" fontId="23" fillId="0" borderId="18" xfId="0" applyNumberFormat="1" applyFont="1" applyBorder="1" applyAlignment="1">
      <alignment horizontal="center" vertical="center" wrapText="1"/>
    </xf>
    <xf numFmtId="49" fontId="23" fillId="0" borderId="19" xfId="0" applyNumberFormat="1" applyFont="1" applyBorder="1" applyAlignment="1">
      <alignment horizontal="center" vertical="center" wrapText="1"/>
    </xf>
    <xf numFmtId="49" fontId="23" fillId="0" borderId="20" xfId="0" applyNumberFormat="1" applyFont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49" fontId="23" fillId="0" borderId="21" xfId="0" applyNumberFormat="1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</cellXfs>
  <cellStyles count="39">
    <cellStyle name="标题" xfId="1" builtinId="15" customBuiltin="1"/>
    <cellStyle name="标题 1" xfId="2" builtinId="16" customBuiltin="1"/>
    <cellStyle name="标题 1 2" xfId="29"/>
    <cellStyle name="标题 2" xfId="3" builtinId="17" customBuiltin="1"/>
    <cellStyle name="标题 2 2" xfId="28"/>
    <cellStyle name="标题 3" xfId="4" builtinId="18" customBuiltin="1"/>
    <cellStyle name="标题 3 2" xfId="21"/>
    <cellStyle name="标题 4" xfId="5" builtinId="19" customBuiltin="1"/>
    <cellStyle name="标题 4 2" xfId="27"/>
    <cellStyle name="标题 5" xfId="30"/>
    <cellStyle name="差" xfId="6" builtinId="27" customBuiltin="1"/>
    <cellStyle name="差 2" xfId="26"/>
    <cellStyle name="常规" xfId="0" builtinId="0"/>
    <cellStyle name="常规 2" xfId="18"/>
    <cellStyle name="常规 2 2" xfId="31"/>
    <cellStyle name="常规 2 3" xfId="19"/>
    <cellStyle name="常规 3" xfId="20"/>
    <cellStyle name="好" xfId="7" builtinId="26" customBuiltin="1"/>
    <cellStyle name="好 2" xfId="25"/>
    <cellStyle name="汇总" xfId="8" builtinId="25" customBuiltin="1"/>
    <cellStyle name="汇总 2" xfId="24"/>
    <cellStyle name="计算" xfId="9" builtinId="22" customBuiltin="1"/>
    <cellStyle name="计算 2" xfId="23"/>
    <cellStyle name="检查单元格" xfId="10" builtinId="23" customBuiltin="1"/>
    <cellStyle name="检查单元格 2" xfId="22"/>
    <cellStyle name="解释性文本" xfId="11" builtinId="53" customBuiltin="1"/>
    <cellStyle name="解释性文本 2" xfId="32"/>
    <cellStyle name="警告文本" xfId="12" builtinId="11" customBuiltin="1"/>
    <cellStyle name="警告文本 2" xfId="33"/>
    <cellStyle name="链接单元格" xfId="13" builtinId="24" customBuiltin="1"/>
    <cellStyle name="链接单元格 2" xfId="34"/>
    <cellStyle name="适中" xfId="14" builtinId="28" customBuiltin="1"/>
    <cellStyle name="适中 2" xfId="35"/>
    <cellStyle name="输出" xfId="15" builtinId="21" customBuiltin="1"/>
    <cellStyle name="输出 2" xfId="36"/>
    <cellStyle name="输入" xfId="16" builtinId="20" customBuiltin="1"/>
    <cellStyle name="输入 2" xfId="37"/>
    <cellStyle name="注释" xfId="17" builtinId="10" customBuiltin="1"/>
    <cellStyle name="注释 2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8"/>
  <sheetViews>
    <sheetView tabSelected="1" view="pageBreakPreview" zoomScale="88" zoomScaleSheetLayoutView="88" workbookViewId="0">
      <selection activeCell="C36" sqref="C36"/>
    </sheetView>
  </sheetViews>
  <sheetFormatPr defaultColWidth="9" defaultRowHeight="12.75"/>
  <cols>
    <col min="1" max="2" width="3.125" style="31" customWidth="1"/>
    <col min="3" max="3" width="8.25" style="8" customWidth="1"/>
    <col min="4" max="4" width="24.625" style="8" customWidth="1"/>
    <col min="5" max="5" width="4.375" style="3" customWidth="1"/>
    <col min="6" max="18" width="3.625" style="3" customWidth="1"/>
    <col min="19" max="19" width="4.125" style="4" customWidth="1"/>
    <col min="20" max="16384" width="9" style="1"/>
  </cols>
  <sheetData>
    <row r="1" spans="1:19" ht="30" customHeight="1">
      <c r="A1" s="98" t="s">
        <v>49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</row>
    <row r="2" spans="1:19" ht="21.95" customHeight="1">
      <c r="A2" s="92" t="s">
        <v>2</v>
      </c>
      <c r="B2" s="92" t="s">
        <v>3</v>
      </c>
      <c r="C2" s="92" t="s">
        <v>4</v>
      </c>
      <c r="D2" s="100" t="s">
        <v>44</v>
      </c>
      <c r="E2" s="92" t="s">
        <v>5</v>
      </c>
      <c r="F2" s="92" t="s">
        <v>6</v>
      </c>
      <c r="G2" s="92" t="s">
        <v>7</v>
      </c>
      <c r="H2" s="92" t="s">
        <v>8</v>
      </c>
      <c r="I2" s="92" t="s">
        <v>9</v>
      </c>
      <c r="J2" s="92" t="s">
        <v>10</v>
      </c>
      <c r="K2" s="93" t="s">
        <v>11</v>
      </c>
      <c r="L2" s="93"/>
      <c r="M2" s="93"/>
      <c r="N2" s="93"/>
      <c r="O2" s="93"/>
      <c r="P2" s="93"/>
      <c r="Q2" s="93"/>
      <c r="R2" s="93"/>
      <c r="S2" s="101" t="s">
        <v>12</v>
      </c>
    </row>
    <row r="3" spans="1:19" ht="21.95" customHeight="1">
      <c r="A3" s="92"/>
      <c r="B3" s="92"/>
      <c r="C3" s="92"/>
      <c r="D3" s="92"/>
      <c r="E3" s="92"/>
      <c r="F3" s="92"/>
      <c r="G3" s="92"/>
      <c r="H3" s="92"/>
      <c r="I3" s="92"/>
      <c r="J3" s="92"/>
      <c r="K3" s="9">
        <v>1</v>
      </c>
      <c r="L3" s="9">
        <v>2</v>
      </c>
      <c r="M3" s="9">
        <v>3</v>
      </c>
      <c r="N3" s="9">
        <v>4</v>
      </c>
      <c r="O3" s="9">
        <v>5</v>
      </c>
      <c r="P3" s="9">
        <v>6</v>
      </c>
      <c r="Q3" s="9">
        <v>7</v>
      </c>
      <c r="R3" s="9">
        <v>8</v>
      </c>
      <c r="S3" s="101"/>
    </row>
    <row r="4" spans="1:19" ht="21.95" customHeight="1">
      <c r="A4" s="93"/>
      <c r="B4" s="92"/>
      <c r="C4" s="93"/>
      <c r="D4" s="93"/>
      <c r="E4" s="93"/>
      <c r="F4" s="93"/>
      <c r="G4" s="93"/>
      <c r="H4" s="93"/>
      <c r="I4" s="93"/>
      <c r="J4" s="93"/>
      <c r="K4" s="9">
        <v>16</v>
      </c>
      <c r="L4" s="9">
        <v>16</v>
      </c>
      <c r="M4" s="9">
        <v>12</v>
      </c>
      <c r="N4" s="9">
        <v>16</v>
      </c>
      <c r="O4" s="9">
        <v>16</v>
      </c>
      <c r="P4" s="9">
        <v>16</v>
      </c>
      <c r="Q4" s="9">
        <v>8</v>
      </c>
      <c r="R4" s="9">
        <v>16</v>
      </c>
      <c r="S4" s="101"/>
    </row>
    <row r="5" spans="1:19" s="31" customFormat="1" ht="24.95" customHeight="1">
      <c r="A5" s="87"/>
      <c r="B5" s="87"/>
      <c r="C5" s="73">
        <v>10302050</v>
      </c>
      <c r="D5" s="11" t="s">
        <v>67</v>
      </c>
      <c r="E5" s="73">
        <v>2</v>
      </c>
      <c r="F5" s="73">
        <v>32</v>
      </c>
      <c r="G5" s="73">
        <v>32</v>
      </c>
      <c r="H5" s="12">
        <v>0</v>
      </c>
      <c r="I5" s="12">
        <v>0</v>
      </c>
      <c r="J5" s="73" t="s">
        <v>14</v>
      </c>
      <c r="K5" s="93" t="s">
        <v>45</v>
      </c>
      <c r="L5" s="93"/>
      <c r="M5" s="93"/>
      <c r="N5" s="93"/>
      <c r="O5" s="93"/>
      <c r="P5" s="93"/>
      <c r="Q5" s="93"/>
      <c r="R5" s="72"/>
      <c r="S5" s="101"/>
    </row>
    <row r="6" spans="1:19" s="31" customFormat="1" ht="24.95" customHeight="1">
      <c r="A6" s="87"/>
      <c r="B6" s="87"/>
      <c r="C6" s="73">
        <v>10502001</v>
      </c>
      <c r="D6" s="11" t="s">
        <v>68</v>
      </c>
      <c r="E6" s="73">
        <v>4</v>
      </c>
      <c r="F6" s="73">
        <v>64</v>
      </c>
      <c r="G6" s="73">
        <v>64</v>
      </c>
      <c r="H6" s="12">
        <v>0</v>
      </c>
      <c r="I6" s="12">
        <v>0</v>
      </c>
      <c r="J6" s="73" t="s">
        <v>15</v>
      </c>
      <c r="K6" s="72">
        <v>4</v>
      </c>
      <c r="L6" s="12"/>
      <c r="M6" s="72"/>
      <c r="N6" s="72"/>
      <c r="O6" s="72"/>
      <c r="P6" s="72"/>
      <c r="Q6" s="72"/>
      <c r="R6" s="72"/>
      <c r="S6" s="101"/>
    </row>
    <row r="7" spans="1:19" s="31" customFormat="1" ht="24.95" customHeight="1">
      <c r="A7" s="87"/>
      <c r="B7" s="87"/>
      <c r="C7" s="73">
        <v>10502002</v>
      </c>
      <c r="D7" s="11" t="s">
        <v>33</v>
      </c>
      <c r="E7" s="73">
        <v>4</v>
      </c>
      <c r="F7" s="73">
        <v>64</v>
      </c>
      <c r="G7" s="73">
        <v>64</v>
      </c>
      <c r="H7" s="12">
        <v>0</v>
      </c>
      <c r="I7" s="12">
        <v>0</v>
      </c>
      <c r="J7" s="73" t="s">
        <v>15</v>
      </c>
      <c r="K7" s="72"/>
      <c r="L7" s="12">
        <v>4</v>
      </c>
      <c r="M7" s="72"/>
      <c r="N7" s="72"/>
      <c r="O7" s="72"/>
      <c r="P7" s="72"/>
      <c r="Q7" s="72"/>
      <c r="R7" s="72"/>
      <c r="S7" s="101"/>
    </row>
    <row r="8" spans="1:19" s="78" customFormat="1" ht="15.95" customHeight="1">
      <c r="A8" s="87"/>
      <c r="B8" s="88"/>
      <c r="C8" s="89" t="s">
        <v>69</v>
      </c>
      <c r="D8" s="89"/>
      <c r="E8" s="74">
        <f>SUM(E5:E7)</f>
        <v>10</v>
      </c>
      <c r="F8" s="74">
        <f>SUM(F5:F7)</f>
        <v>160</v>
      </c>
      <c r="G8" s="74">
        <f>SUM(G5:G7)</f>
        <v>160</v>
      </c>
      <c r="H8" s="74">
        <f>SUM(H5:H7)</f>
        <v>0</v>
      </c>
      <c r="I8" s="74">
        <f>SUM(I5:I7)</f>
        <v>0</v>
      </c>
      <c r="J8" s="74"/>
      <c r="K8" s="40">
        <f t="shared" ref="K8:R8" si="0">SUM(K5:K7)</f>
        <v>4</v>
      </c>
      <c r="L8" s="40">
        <f t="shared" si="0"/>
        <v>4</v>
      </c>
      <c r="M8" s="74">
        <f t="shared" si="0"/>
        <v>0</v>
      </c>
      <c r="N8" s="74">
        <f t="shared" si="0"/>
        <v>0</v>
      </c>
      <c r="O8" s="74">
        <f t="shared" si="0"/>
        <v>0</v>
      </c>
      <c r="P8" s="74">
        <f t="shared" si="0"/>
        <v>0</v>
      </c>
      <c r="Q8" s="74">
        <f t="shared" si="0"/>
        <v>0</v>
      </c>
      <c r="R8" s="74">
        <f t="shared" si="0"/>
        <v>0</v>
      </c>
      <c r="S8" s="74"/>
    </row>
    <row r="9" spans="1:19" s="78" customFormat="1" ht="24.95" customHeight="1">
      <c r="A9" s="87"/>
      <c r="B9" s="86"/>
      <c r="C9" s="73">
        <v>13200010</v>
      </c>
      <c r="D9" s="41" t="s">
        <v>70</v>
      </c>
      <c r="E9" s="73">
        <v>2</v>
      </c>
      <c r="F9" s="73">
        <v>32</v>
      </c>
      <c r="G9" s="73">
        <v>32</v>
      </c>
      <c r="H9" s="12">
        <v>0</v>
      </c>
      <c r="I9" s="12">
        <v>0</v>
      </c>
      <c r="J9" s="73" t="s">
        <v>14</v>
      </c>
      <c r="K9" s="93" t="s">
        <v>45</v>
      </c>
      <c r="L9" s="93"/>
      <c r="M9" s="93"/>
      <c r="N9" s="93"/>
      <c r="O9" s="93"/>
      <c r="P9" s="93"/>
      <c r="Q9" s="93"/>
      <c r="R9" s="14"/>
      <c r="S9" s="79" t="s">
        <v>71</v>
      </c>
    </row>
    <row r="10" spans="1:19" s="31" customFormat="1" ht="24.95" customHeight="1">
      <c r="A10" s="87"/>
      <c r="B10" s="87"/>
      <c r="C10" s="15" t="s">
        <v>16</v>
      </c>
      <c r="D10" s="11" t="s">
        <v>42</v>
      </c>
      <c r="E10" s="12"/>
      <c r="F10" s="12"/>
      <c r="G10" s="12"/>
      <c r="H10" s="12"/>
      <c r="I10" s="12"/>
      <c r="J10" s="72"/>
      <c r="K10" s="72"/>
      <c r="L10" s="72"/>
      <c r="M10" s="72"/>
      <c r="N10" s="72"/>
      <c r="O10" s="72"/>
      <c r="P10" s="12"/>
      <c r="Q10" s="72"/>
      <c r="R10" s="72"/>
      <c r="S10" s="94" t="s">
        <v>46</v>
      </c>
    </row>
    <row r="11" spans="1:19" s="31" customFormat="1" ht="24.95" customHeight="1">
      <c r="A11" s="87"/>
      <c r="B11" s="87"/>
      <c r="C11" s="72" t="s">
        <v>17</v>
      </c>
      <c r="D11" s="11" t="s">
        <v>72</v>
      </c>
      <c r="E11" s="12"/>
      <c r="F11" s="12"/>
      <c r="G11" s="12"/>
      <c r="H11" s="12"/>
      <c r="I11" s="12"/>
      <c r="J11" s="15"/>
      <c r="K11" s="72"/>
      <c r="L11" s="72"/>
      <c r="M11" s="72"/>
      <c r="N11" s="12"/>
      <c r="O11" s="72"/>
      <c r="P11" s="72"/>
      <c r="Q11" s="72"/>
      <c r="R11" s="72"/>
      <c r="S11" s="94"/>
    </row>
    <row r="12" spans="1:19" s="31" customFormat="1" ht="24.95" customHeight="1">
      <c r="A12" s="87"/>
      <c r="B12" s="87"/>
      <c r="C12" s="72" t="s">
        <v>18</v>
      </c>
      <c r="D12" s="16" t="s">
        <v>43</v>
      </c>
      <c r="E12" s="12"/>
      <c r="F12" s="12"/>
      <c r="G12" s="12"/>
      <c r="H12" s="12"/>
      <c r="I12" s="12"/>
      <c r="J12" s="15"/>
      <c r="K12" s="72"/>
      <c r="L12" s="72"/>
      <c r="M12" s="72"/>
      <c r="N12" s="12"/>
      <c r="O12" s="72"/>
      <c r="P12" s="72"/>
      <c r="Q12" s="72"/>
      <c r="R12" s="72"/>
      <c r="S12" s="94"/>
    </row>
    <row r="13" spans="1:19" s="31" customFormat="1" ht="24.95" customHeight="1">
      <c r="A13" s="87"/>
      <c r="B13" s="87"/>
      <c r="C13" s="72" t="s">
        <v>19</v>
      </c>
      <c r="D13" s="11" t="s">
        <v>73</v>
      </c>
      <c r="E13" s="12"/>
      <c r="F13" s="12"/>
      <c r="G13" s="12"/>
      <c r="H13" s="12"/>
      <c r="I13" s="12"/>
      <c r="J13" s="15"/>
      <c r="K13" s="72"/>
      <c r="L13" s="72"/>
      <c r="M13" s="72"/>
      <c r="N13" s="72"/>
      <c r="O13" s="72"/>
      <c r="P13" s="12"/>
      <c r="Q13" s="72"/>
      <c r="R13" s="72"/>
      <c r="S13" s="94"/>
    </row>
    <row r="14" spans="1:19" s="31" customFormat="1" ht="24.95" customHeight="1">
      <c r="A14" s="87"/>
      <c r="B14" s="87"/>
      <c r="C14" s="72" t="s">
        <v>74</v>
      </c>
      <c r="D14" s="11" t="s">
        <v>75</v>
      </c>
      <c r="E14" s="12"/>
      <c r="F14" s="12"/>
      <c r="G14" s="12"/>
      <c r="H14" s="12"/>
      <c r="I14" s="12"/>
      <c r="J14" s="72"/>
      <c r="K14" s="72"/>
      <c r="L14" s="72"/>
      <c r="M14" s="72"/>
      <c r="N14" s="72"/>
      <c r="O14" s="72"/>
      <c r="P14" s="12"/>
      <c r="Q14" s="72"/>
      <c r="R14" s="72"/>
      <c r="S14" s="94"/>
    </row>
    <row r="15" spans="1:19" s="80" customFormat="1" ht="15.95" customHeight="1">
      <c r="A15" s="87"/>
      <c r="B15" s="88"/>
      <c r="C15" s="90" t="s">
        <v>76</v>
      </c>
      <c r="D15" s="90"/>
      <c r="E15" s="17">
        <v>6</v>
      </c>
      <c r="F15" s="17">
        <v>96</v>
      </c>
      <c r="G15" s="17">
        <v>96</v>
      </c>
      <c r="H15" s="17">
        <v>0</v>
      </c>
      <c r="I15" s="17">
        <v>0</v>
      </c>
      <c r="J15" s="18"/>
      <c r="K15" s="75"/>
      <c r="L15" s="75"/>
      <c r="M15" s="75"/>
      <c r="N15" s="75"/>
      <c r="O15" s="75"/>
      <c r="P15" s="17"/>
      <c r="Q15" s="75"/>
      <c r="R15" s="75"/>
      <c r="S15" s="19"/>
    </row>
    <row r="16" spans="1:19" s="78" customFormat="1" ht="15.95" customHeight="1">
      <c r="A16" s="88"/>
      <c r="B16" s="89" t="s">
        <v>77</v>
      </c>
      <c r="C16" s="89"/>
      <c r="D16" s="89"/>
      <c r="E16" s="74">
        <f>E8+E15</f>
        <v>16</v>
      </c>
      <c r="F16" s="74">
        <f>F8+F15</f>
        <v>256</v>
      </c>
      <c r="G16" s="74">
        <f>G8+G15</f>
        <v>256</v>
      </c>
      <c r="H16" s="74">
        <f>H8+H15</f>
        <v>0</v>
      </c>
      <c r="I16" s="74">
        <f>I8+I15</f>
        <v>0</v>
      </c>
      <c r="J16" s="74"/>
      <c r="K16" s="74">
        <f t="shared" ref="K16:R16" si="1">K8+K15</f>
        <v>4</v>
      </c>
      <c r="L16" s="74">
        <f t="shared" si="1"/>
        <v>4</v>
      </c>
      <c r="M16" s="74">
        <f t="shared" si="1"/>
        <v>0</v>
      </c>
      <c r="N16" s="74">
        <f t="shared" si="1"/>
        <v>0</v>
      </c>
      <c r="O16" s="74">
        <f t="shared" si="1"/>
        <v>0</v>
      </c>
      <c r="P16" s="74">
        <f t="shared" si="1"/>
        <v>0</v>
      </c>
      <c r="Q16" s="74">
        <f t="shared" si="1"/>
        <v>0</v>
      </c>
      <c r="R16" s="74">
        <f t="shared" si="1"/>
        <v>0</v>
      </c>
      <c r="S16" s="74"/>
    </row>
    <row r="17" spans="1:19" s="31" customFormat="1" ht="24.95" customHeight="1">
      <c r="A17" s="86" t="s">
        <v>78</v>
      </c>
      <c r="B17" s="86" t="s">
        <v>79</v>
      </c>
      <c r="C17" s="13">
        <v>10202430</v>
      </c>
      <c r="D17" s="56" t="s">
        <v>51</v>
      </c>
      <c r="E17" s="57">
        <v>4</v>
      </c>
      <c r="F17" s="57">
        <v>64</v>
      </c>
      <c r="G17" s="57">
        <v>48</v>
      </c>
      <c r="H17" s="57">
        <v>0</v>
      </c>
      <c r="I17" s="57">
        <v>16</v>
      </c>
      <c r="J17" s="58" t="s">
        <v>15</v>
      </c>
      <c r="K17" s="22">
        <v>4</v>
      </c>
      <c r="L17" s="26"/>
      <c r="M17" s="72"/>
      <c r="N17" s="12"/>
      <c r="O17" s="12"/>
      <c r="P17" s="72"/>
      <c r="Q17" s="72"/>
      <c r="R17" s="72"/>
      <c r="S17" s="95" t="s">
        <v>80</v>
      </c>
    </row>
    <row r="18" spans="1:19" s="31" customFormat="1" ht="24.95" customHeight="1">
      <c r="A18" s="87"/>
      <c r="B18" s="87"/>
      <c r="C18" s="57">
        <v>10202590</v>
      </c>
      <c r="D18" s="56" t="s">
        <v>52</v>
      </c>
      <c r="E18" s="57">
        <v>3</v>
      </c>
      <c r="F18" s="57">
        <v>48</v>
      </c>
      <c r="G18" s="57">
        <v>32</v>
      </c>
      <c r="H18" s="57">
        <v>0</v>
      </c>
      <c r="I18" s="57">
        <v>16</v>
      </c>
      <c r="J18" s="58" t="s">
        <v>15</v>
      </c>
      <c r="K18" s="22">
        <v>3</v>
      </c>
      <c r="L18" s="22"/>
      <c r="M18" s="20"/>
      <c r="N18" s="20"/>
      <c r="O18" s="21"/>
      <c r="P18" s="20"/>
      <c r="Q18" s="20"/>
      <c r="R18" s="20"/>
      <c r="S18" s="95"/>
    </row>
    <row r="19" spans="1:19" s="31" customFormat="1" ht="24.95" customHeight="1">
      <c r="A19" s="87"/>
      <c r="B19" s="87"/>
      <c r="C19" s="57">
        <v>10202580</v>
      </c>
      <c r="D19" s="56" t="s">
        <v>53</v>
      </c>
      <c r="E19" s="57">
        <v>3</v>
      </c>
      <c r="F19" s="57">
        <v>48</v>
      </c>
      <c r="G19" s="57">
        <v>40</v>
      </c>
      <c r="H19" s="57">
        <v>0</v>
      </c>
      <c r="I19" s="57">
        <v>8</v>
      </c>
      <c r="J19" s="58" t="s">
        <v>15</v>
      </c>
      <c r="K19" s="22">
        <v>3</v>
      </c>
      <c r="L19" s="22"/>
      <c r="M19" s="72"/>
      <c r="N19" s="12"/>
      <c r="O19" s="12"/>
      <c r="P19" s="72"/>
      <c r="Q19" s="72"/>
      <c r="R19" s="72"/>
      <c r="S19" s="95"/>
    </row>
    <row r="20" spans="1:19" s="31" customFormat="1" ht="24.95" customHeight="1">
      <c r="A20" s="87"/>
      <c r="B20" s="87"/>
      <c r="C20" s="52">
        <v>10208680</v>
      </c>
      <c r="D20" s="53" t="s">
        <v>47</v>
      </c>
      <c r="E20" s="54">
        <v>4</v>
      </c>
      <c r="F20" s="54">
        <v>64</v>
      </c>
      <c r="G20" s="54">
        <v>48</v>
      </c>
      <c r="H20" s="54">
        <v>0</v>
      </c>
      <c r="I20" s="54">
        <v>16</v>
      </c>
      <c r="J20" s="55" t="s">
        <v>15</v>
      </c>
      <c r="K20" s="22"/>
      <c r="L20" s="22">
        <v>4</v>
      </c>
      <c r="M20" s="72"/>
      <c r="N20" s="12"/>
      <c r="O20" s="12"/>
      <c r="P20" s="72"/>
      <c r="Q20" s="72"/>
      <c r="R20" s="72"/>
      <c r="S20" s="95"/>
    </row>
    <row r="21" spans="1:19" s="31" customFormat="1" ht="24.95" customHeight="1">
      <c r="A21" s="87"/>
      <c r="B21" s="87"/>
      <c r="C21" s="13">
        <v>10202650</v>
      </c>
      <c r="D21" s="56" t="s">
        <v>54</v>
      </c>
      <c r="E21" s="57">
        <v>3</v>
      </c>
      <c r="F21" s="57">
        <v>48</v>
      </c>
      <c r="G21" s="57">
        <v>32</v>
      </c>
      <c r="H21" s="57">
        <v>0</v>
      </c>
      <c r="I21" s="57">
        <v>16</v>
      </c>
      <c r="J21" s="58" t="s">
        <v>15</v>
      </c>
      <c r="K21" s="22">
        <v>3</v>
      </c>
      <c r="L21" s="22"/>
      <c r="M21" s="72"/>
      <c r="N21" s="72"/>
      <c r="O21" s="72"/>
      <c r="P21" s="12"/>
      <c r="Q21" s="72"/>
      <c r="R21" s="72"/>
      <c r="S21" s="95"/>
    </row>
    <row r="22" spans="1:19" s="31" customFormat="1" ht="24.95" customHeight="1">
      <c r="A22" s="87"/>
      <c r="B22" s="87"/>
      <c r="C22" s="57">
        <v>10201460</v>
      </c>
      <c r="D22" s="56" t="s">
        <v>55</v>
      </c>
      <c r="E22" s="57">
        <v>3</v>
      </c>
      <c r="F22" s="57">
        <v>48</v>
      </c>
      <c r="G22" s="57">
        <v>38</v>
      </c>
      <c r="H22" s="57">
        <v>0</v>
      </c>
      <c r="I22" s="57">
        <v>10</v>
      </c>
      <c r="J22" s="58" t="s">
        <v>15</v>
      </c>
      <c r="K22" s="22"/>
      <c r="L22" s="22"/>
      <c r="M22" s="72">
        <v>4</v>
      </c>
      <c r="N22" s="72"/>
      <c r="O22" s="72"/>
      <c r="P22" s="12"/>
      <c r="Q22" s="72"/>
      <c r="R22" s="72"/>
      <c r="S22" s="95"/>
    </row>
    <row r="23" spans="1:19" s="81" customFormat="1" ht="15.95" customHeight="1">
      <c r="A23" s="88"/>
      <c r="B23" s="88"/>
      <c r="C23" s="89" t="s">
        <v>81</v>
      </c>
      <c r="D23" s="89"/>
      <c r="E23" s="23">
        <f>SUM(E17:E22)</f>
        <v>20</v>
      </c>
      <c r="F23" s="23">
        <f>SUM(F17:F22)</f>
        <v>320</v>
      </c>
      <c r="G23" s="23">
        <f t="shared" ref="G23:H23" si="2">SUM(G17:G22)</f>
        <v>238</v>
      </c>
      <c r="H23" s="23">
        <f t="shared" si="2"/>
        <v>0</v>
      </c>
      <c r="I23" s="23">
        <f>SUM(I17:I22)</f>
        <v>82</v>
      </c>
      <c r="J23" s="23"/>
      <c r="K23" s="23">
        <f t="shared" ref="K23:R23" si="3">SUM(K17:K22)</f>
        <v>13</v>
      </c>
      <c r="L23" s="23">
        <f t="shared" si="3"/>
        <v>4</v>
      </c>
      <c r="M23" s="23">
        <f t="shared" si="3"/>
        <v>4</v>
      </c>
      <c r="N23" s="23">
        <f t="shared" si="3"/>
        <v>0</v>
      </c>
      <c r="O23" s="23">
        <f t="shared" si="3"/>
        <v>0</v>
      </c>
      <c r="P23" s="23">
        <f t="shared" si="3"/>
        <v>0</v>
      </c>
      <c r="Q23" s="23">
        <f t="shared" si="3"/>
        <v>0</v>
      </c>
      <c r="R23" s="23">
        <f t="shared" si="3"/>
        <v>0</v>
      </c>
      <c r="S23" s="24"/>
    </row>
    <row r="24" spans="1:19" s="31" customFormat="1" ht="24.95" customHeight="1">
      <c r="A24" s="92" t="s">
        <v>82</v>
      </c>
      <c r="B24" s="92" t="s">
        <v>79</v>
      </c>
      <c r="C24" s="57">
        <v>10202620</v>
      </c>
      <c r="D24" s="56" t="s">
        <v>83</v>
      </c>
      <c r="E24" s="57">
        <v>3</v>
      </c>
      <c r="F24" s="57">
        <v>48</v>
      </c>
      <c r="G24" s="22">
        <v>40</v>
      </c>
      <c r="H24" s="22">
        <v>0</v>
      </c>
      <c r="I24" s="22">
        <v>8</v>
      </c>
      <c r="J24" s="42" t="s">
        <v>102</v>
      </c>
      <c r="K24" s="22"/>
      <c r="L24" s="22">
        <v>3</v>
      </c>
      <c r="M24" s="22"/>
      <c r="N24" s="12"/>
      <c r="O24" s="12"/>
      <c r="P24" s="72"/>
      <c r="Q24" s="72"/>
      <c r="R24" s="72"/>
      <c r="S24" s="95" t="s">
        <v>80</v>
      </c>
    </row>
    <row r="25" spans="1:19" s="31" customFormat="1" ht="24.95" customHeight="1">
      <c r="A25" s="92"/>
      <c r="B25" s="92"/>
      <c r="C25" s="13">
        <v>10202670</v>
      </c>
      <c r="D25" s="59" t="s">
        <v>84</v>
      </c>
      <c r="E25" s="57">
        <v>3</v>
      </c>
      <c r="F25" s="57">
        <v>48</v>
      </c>
      <c r="G25" s="57">
        <v>24</v>
      </c>
      <c r="H25" s="57">
        <v>0</v>
      </c>
      <c r="I25" s="57">
        <v>24</v>
      </c>
      <c r="J25" s="70" t="s">
        <v>15</v>
      </c>
      <c r="K25" s="22"/>
      <c r="L25" s="22">
        <v>3</v>
      </c>
      <c r="M25" s="72"/>
      <c r="N25" s="12"/>
      <c r="O25" s="12"/>
      <c r="P25" s="72"/>
      <c r="Q25" s="72"/>
      <c r="R25" s="72"/>
      <c r="S25" s="95"/>
    </row>
    <row r="26" spans="1:19" s="31" customFormat="1" ht="24.95" customHeight="1">
      <c r="A26" s="92"/>
      <c r="B26" s="92"/>
      <c r="C26" s="13">
        <v>10202680</v>
      </c>
      <c r="D26" s="59" t="s">
        <v>65</v>
      </c>
      <c r="E26" s="57">
        <v>3</v>
      </c>
      <c r="F26" s="57">
        <v>48</v>
      </c>
      <c r="G26" s="57">
        <v>32</v>
      </c>
      <c r="H26" s="57">
        <v>0</v>
      </c>
      <c r="I26" s="57">
        <v>16</v>
      </c>
      <c r="J26" s="42" t="s">
        <v>103</v>
      </c>
      <c r="K26" s="22"/>
      <c r="L26" s="22">
        <v>3</v>
      </c>
      <c r="M26" s="72"/>
      <c r="N26" s="22"/>
      <c r="O26" s="22"/>
      <c r="P26" s="22"/>
      <c r="Q26" s="22"/>
      <c r="R26" s="22"/>
      <c r="S26" s="95"/>
    </row>
    <row r="27" spans="1:19" s="81" customFormat="1" ht="15.95" customHeight="1">
      <c r="A27" s="92"/>
      <c r="B27" s="92"/>
      <c r="C27" s="89" t="s">
        <v>85</v>
      </c>
      <c r="D27" s="89"/>
      <c r="E27" s="23">
        <f>SUM(E24:E26)</f>
        <v>9</v>
      </c>
      <c r="F27" s="23">
        <f>SUM(F24:F26)</f>
        <v>144</v>
      </c>
      <c r="G27" s="23">
        <f t="shared" ref="G27:I27" si="4">SUM(G24:G26)</f>
        <v>96</v>
      </c>
      <c r="H27" s="23">
        <f t="shared" si="4"/>
        <v>0</v>
      </c>
      <c r="I27" s="23">
        <f t="shared" si="4"/>
        <v>48</v>
      </c>
      <c r="J27" s="23"/>
      <c r="K27" s="23">
        <f>SUM(K33:K33)+SUM(K26:K26)</f>
        <v>0</v>
      </c>
      <c r="L27" s="23">
        <v>9</v>
      </c>
      <c r="M27" s="23">
        <v>0</v>
      </c>
      <c r="N27" s="23">
        <f>SUM(N24:N24)+SUM(N26:N26)</f>
        <v>0</v>
      </c>
      <c r="O27" s="23">
        <v>0</v>
      </c>
      <c r="P27" s="23">
        <f>SUM(P24:P24)+SUM(P26:P26)</f>
        <v>0</v>
      </c>
      <c r="Q27" s="23">
        <f>SUM(Q24:Q24)+SUM(Q26:Q26)</f>
        <v>0</v>
      </c>
      <c r="R27" s="23">
        <f>SUM(R24:R24)+SUM(R26:R26)</f>
        <v>0</v>
      </c>
      <c r="S27" s="25"/>
    </row>
    <row r="28" spans="1:19" s="31" customFormat="1" ht="24.95" customHeight="1">
      <c r="A28" s="86" t="s">
        <v>82</v>
      </c>
      <c r="B28" s="86" t="s">
        <v>86</v>
      </c>
      <c r="C28" s="82">
        <v>30208460</v>
      </c>
      <c r="D28" s="51" t="s">
        <v>48</v>
      </c>
      <c r="E28" s="48">
        <v>2</v>
      </c>
      <c r="F28" s="48">
        <v>32</v>
      </c>
      <c r="G28" s="48">
        <v>16</v>
      </c>
      <c r="H28" s="48">
        <v>0</v>
      </c>
      <c r="I28" s="48">
        <v>16</v>
      </c>
      <c r="J28" s="49" t="s">
        <v>14</v>
      </c>
      <c r="K28" s="13">
        <v>2</v>
      </c>
      <c r="L28" s="13"/>
      <c r="M28" s="60"/>
      <c r="N28" s="72"/>
      <c r="O28" s="72"/>
      <c r="P28" s="72"/>
      <c r="Q28" s="72"/>
      <c r="R28" s="72"/>
      <c r="S28" s="96" t="s">
        <v>87</v>
      </c>
    </row>
    <row r="29" spans="1:19" s="31" customFormat="1" ht="24.95" customHeight="1">
      <c r="A29" s="87"/>
      <c r="B29" s="87"/>
      <c r="C29" s="50">
        <v>30208620</v>
      </c>
      <c r="D29" s="59" t="s">
        <v>88</v>
      </c>
      <c r="E29" s="57">
        <v>3</v>
      </c>
      <c r="F29" s="57">
        <v>48</v>
      </c>
      <c r="G29" s="57">
        <v>32</v>
      </c>
      <c r="H29" s="57">
        <v>0</v>
      </c>
      <c r="I29" s="57">
        <v>16</v>
      </c>
      <c r="J29" s="57" t="s">
        <v>15</v>
      </c>
      <c r="K29" s="57"/>
      <c r="L29" s="22"/>
      <c r="M29" s="22">
        <v>4</v>
      </c>
      <c r="N29" s="72"/>
      <c r="O29" s="72"/>
      <c r="P29" s="72"/>
      <c r="Q29" s="72"/>
      <c r="R29" s="72"/>
      <c r="S29" s="97"/>
    </row>
    <row r="30" spans="1:19" s="31" customFormat="1" ht="24.95" customHeight="1">
      <c r="A30" s="87"/>
      <c r="B30" s="87"/>
      <c r="C30" s="84">
        <v>30208610</v>
      </c>
      <c r="D30" s="45" t="s">
        <v>104</v>
      </c>
      <c r="E30" s="57">
        <v>3</v>
      </c>
      <c r="F30" s="57">
        <v>48</v>
      </c>
      <c r="G30" s="57">
        <v>32</v>
      </c>
      <c r="H30" s="57">
        <v>0</v>
      </c>
      <c r="I30" s="57">
        <v>16</v>
      </c>
      <c r="J30" s="58" t="s">
        <v>14</v>
      </c>
      <c r="K30" s="22"/>
      <c r="L30" s="22">
        <v>3</v>
      </c>
      <c r="M30" s="22"/>
      <c r="N30" s="72"/>
      <c r="O30" s="12"/>
      <c r="P30" s="72"/>
      <c r="Q30" s="72"/>
      <c r="R30" s="72"/>
      <c r="S30" s="97"/>
    </row>
    <row r="31" spans="1:19" s="31" customFormat="1" ht="24.95" customHeight="1">
      <c r="A31" s="87"/>
      <c r="B31" s="87"/>
      <c r="C31" s="83">
        <v>30208490</v>
      </c>
      <c r="D31" s="61" t="s">
        <v>56</v>
      </c>
      <c r="E31" s="46">
        <v>2</v>
      </c>
      <c r="F31" s="46">
        <v>32</v>
      </c>
      <c r="G31" s="46">
        <v>32</v>
      </c>
      <c r="H31" s="46">
        <v>0</v>
      </c>
      <c r="I31" s="46">
        <v>0</v>
      </c>
      <c r="J31" s="58" t="s">
        <v>14</v>
      </c>
      <c r="K31" s="22"/>
      <c r="L31" s="22"/>
      <c r="M31" s="22">
        <v>2.5</v>
      </c>
      <c r="N31" s="72"/>
      <c r="O31" s="72"/>
      <c r="P31" s="12"/>
      <c r="Q31" s="72"/>
      <c r="R31" s="72"/>
      <c r="S31" s="97"/>
    </row>
    <row r="32" spans="1:19" s="31" customFormat="1" ht="24.95" customHeight="1">
      <c r="A32" s="87"/>
      <c r="B32" s="87"/>
      <c r="C32" s="43">
        <v>30208630</v>
      </c>
      <c r="D32" s="45" t="s">
        <v>105</v>
      </c>
      <c r="E32" s="57">
        <v>2</v>
      </c>
      <c r="F32" s="57">
        <v>32</v>
      </c>
      <c r="G32" s="57">
        <v>20</v>
      </c>
      <c r="H32" s="57">
        <v>0</v>
      </c>
      <c r="I32" s="57">
        <v>12</v>
      </c>
      <c r="J32" s="58" t="s">
        <v>14</v>
      </c>
      <c r="K32" s="22"/>
      <c r="L32" s="22"/>
      <c r="M32" s="22">
        <v>2.5</v>
      </c>
      <c r="N32" s="72"/>
      <c r="O32" s="12"/>
      <c r="P32" s="72"/>
      <c r="Q32" s="72"/>
      <c r="R32" s="72"/>
      <c r="S32" s="97"/>
    </row>
    <row r="33" spans="1:19" s="31" customFormat="1" ht="24.95" customHeight="1">
      <c r="A33" s="87"/>
      <c r="B33" s="87"/>
      <c r="C33" s="67">
        <v>30202630</v>
      </c>
      <c r="D33" s="68" t="s">
        <v>89</v>
      </c>
      <c r="E33" s="69">
        <v>3</v>
      </c>
      <c r="F33" s="69">
        <v>48</v>
      </c>
      <c r="G33" s="69">
        <v>40</v>
      </c>
      <c r="H33" s="69">
        <v>0</v>
      </c>
      <c r="I33" s="69">
        <v>8</v>
      </c>
      <c r="J33" s="70" t="s">
        <v>15</v>
      </c>
      <c r="K33" s="62"/>
      <c r="L33" s="22"/>
      <c r="M33" s="22">
        <v>4</v>
      </c>
      <c r="N33" s="72"/>
      <c r="O33" s="12"/>
      <c r="P33" s="72"/>
      <c r="Q33" s="72"/>
      <c r="R33" s="72"/>
      <c r="S33" s="97"/>
    </row>
    <row r="34" spans="1:19" s="31" customFormat="1" ht="24.95" customHeight="1">
      <c r="A34" s="87"/>
      <c r="B34" s="87"/>
      <c r="C34" s="43">
        <v>30208640</v>
      </c>
      <c r="D34" s="44" t="s">
        <v>57</v>
      </c>
      <c r="E34" s="57">
        <v>3</v>
      </c>
      <c r="F34" s="57">
        <v>48</v>
      </c>
      <c r="G34" s="57">
        <v>32</v>
      </c>
      <c r="H34" s="57">
        <v>0</v>
      </c>
      <c r="I34" s="57">
        <v>16</v>
      </c>
      <c r="J34" s="58" t="s">
        <v>15</v>
      </c>
      <c r="K34" s="22"/>
      <c r="L34" s="22">
        <v>3</v>
      </c>
      <c r="M34" s="72"/>
      <c r="N34" s="72"/>
      <c r="O34" s="72"/>
      <c r="P34" s="72"/>
      <c r="Q34" s="12"/>
      <c r="R34" s="72"/>
      <c r="S34" s="97"/>
    </row>
    <row r="35" spans="1:19" s="31" customFormat="1" ht="24.95" customHeight="1">
      <c r="A35" s="87"/>
      <c r="B35" s="87"/>
      <c r="C35" s="13">
        <v>30208520</v>
      </c>
      <c r="D35" s="59" t="s">
        <v>106</v>
      </c>
      <c r="E35" s="57">
        <v>3</v>
      </c>
      <c r="F35" s="57">
        <v>48</v>
      </c>
      <c r="G35" s="57">
        <v>36</v>
      </c>
      <c r="H35" s="57">
        <v>0</v>
      </c>
      <c r="I35" s="57">
        <v>12</v>
      </c>
      <c r="J35" s="58" t="s">
        <v>90</v>
      </c>
      <c r="K35" s="22">
        <v>3</v>
      </c>
      <c r="L35" s="22"/>
      <c r="M35" s="22"/>
      <c r="N35" s="22"/>
      <c r="O35" s="22"/>
      <c r="P35" s="22"/>
      <c r="Q35" s="22"/>
      <c r="R35" s="22"/>
      <c r="S35" s="97"/>
    </row>
    <row r="36" spans="1:19" s="31" customFormat="1" ht="24.95" customHeight="1">
      <c r="A36" s="87"/>
      <c r="B36" s="87"/>
      <c r="C36" s="43">
        <v>30208650</v>
      </c>
      <c r="D36" s="59" t="s">
        <v>91</v>
      </c>
      <c r="E36" s="57">
        <v>3</v>
      </c>
      <c r="F36" s="57">
        <v>48</v>
      </c>
      <c r="G36" s="57">
        <v>40</v>
      </c>
      <c r="H36" s="57">
        <v>0</v>
      </c>
      <c r="I36" s="57">
        <v>8</v>
      </c>
      <c r="J36" s="57" t="s">
        <v>15</v>
      </c>
      <c r="K36" s="57"/>
      <c r="L36" s="22"/>
      <c r="M36" s="22">
        <v>4</v>
      </c>
      <c r="N36" s="13"/>
      <c r="O36" s="22"/>
      <c r="P36" s="22"/>
      <c r="Q36" s="22"/>
      <c r="R36" s="22"/>
      <c r="S36" s="97"/>
    </row>
    <row r="37" spans="1:19" s="81" customFormat="1" ht="15.95" customHeight="1">
      <c r="A37" s="88"/>
      <c r="B37" s="88"/>
      <c r="C37" s="89" t="s">
        <v>92</v>
      </c>
      <c r="D37" s="89"/>
      <c r="E37" s="74">
        <v>12</v>
      </c>
      <c r="F37" s="74">
        <v>192</v>
      </c>
      <c r="G37" s="74">
        <v>132</v>
      </c>
      <c r="H37" s="74">
        <f>SUM(H28:H36)</f>
        <v>0</v>
      </c>
      <c r="I37" s="74">
        <v>60</v>
      </c>
      <c r="J37" s="74"/>
      <c r="K37" s="74">
        <f t="shared" ref="K37:R37" si="5">SUM(K28:K36)</f>
        <v>5</v>
      </c>
      <c r="L37" s="74">
        <f t="shared" si="5"/>
        <v>6</v>
      </c>
      <c r="M37" s="74">
        <f t="shared" si="5"/>
        <v>17</v>
      </c>
      <c r="N37" s="74">
        <f t="shared" si="5"/>
        <v>0</v>
      </c>
      <c r="O37" s="74">
        <f t="shared" si="5"/>
        <v>0</v>
      </c>
      <c r="P37" s="74">
        <f t="shared" si="5"/>
        <v>0</v>
      </c>
      <c r="Q37" s="74">
        <f t="shared" si="5"/>
        <v>0</v>
      </c>
      <c r="R37" s="74">
        <f t="shared" si="5"/>
        <v>0</v>
      </c>
      <c r="S37" s="74"/>
    </row>
    <row r="38" spans="1:19" s="80" customFormat="1" ht="15.95" customHeight="1">
      <c r="A38" s="91" t="s">
        <v>93</v>
      </c>
      <c r="B38" s="91"/>
      <c r="C38" s="91"/>
      <c r="D38" s="91"/>
      <c r="E38" s="76">
        <f>E8+E15+E23+E27+E37</f>
        <v>57</v>
      </c>
      <c r="F38" s="27">
        <f>F8+F15+F23+F27+F37</f>
        <v>912</v>
      </c>
      <c r="G38" s="27">
        <f>G8+G15+G23+G27+G37</f>
        <v>722</v>
      </c>
      <c r="H38" s="76">
        <f>H8+H15+H23+H27+H37</f>
        <v>0</v>
      </c>
      <c r="I38" s="76">
        <f>I8+I15+I23+I27+I37</f>
        <v>190</v>
      </c>
      <c r="J38" s="76"/>
      <c r="K38" s="76">
        <f t="shared" ref="K38:R38" si="6">K8+K15+K23+K27+K37</f>
        <v>22</v>
      </c>
      <c r="L38" s="76">
        <f t="shared" si="6"/>
        <v>23</v>
      </c>
      <c r="M38" s="76">
        <f t="shared" si="6"/>
        <v>21</v>
      </c>
      <c r="N38" s="76">
        <f t="shared" si="6"/>
        <v>0</v>
      </c>
      <c r="O38" s="76">
        <f t="shared" si="6"/>
        <v>0</v>
      </c>
      <c r="P38" s="76">
        <f t="shared" si="6"/>
        <v>0</v>
      </c>
      <c r="Q38" s="76">
        <f t="shared" si="6"/>
        <v>0</v>
      </c>
      <c r="R38" s="76">
        <f t="shared" si="6"/>
        <v>0</v>
      </c>
      <c r="S38" s="76"/>
    </row>
  </sheetData>
  <mergeCells count="36">
    <mergeCell ref="S28:S36"/>
    <mergeCell ref="A1:S1"/>
    <mergeCell ref="K2:R2"/>
    <mergeCell ref="K5:Q5"/>
    <mergeCell ref="D2:D4"/>
    <mergeCell ref="E2:E4"/>
    <mergeCell ref="A2:A4"/>
    <mergeCell ref="S2:S4"/>
    <mergeCell ref="S5:S7"/>
    <mergeCell ref="B2:B4"/>
    <mergeCell ref="F2:F4"/>
    <mergeCell ref="G2:G4"/>
    <mergeCell ref="H2:H4"/>
    <mergeCell ref="I2:I4"/>
    <mergeCell ref="J2:J4"/>
    <mergeCell ref="B5:B8"/>
    <mergeCell ref="C2:C4"/>
    <mergeCell ref="S10:S14"/>
    <mergeCell ref="S17:S22"/>
    <mergeCell ref="S24:S26"/>
    <mergeCell ref="B16:D16"/>
    <mergeCell ref="C23:D23"/>
    <mergeCell ref="B17:B23"/>
    <mergeCell ref="K9:Q9"/>
    <mergeCell ref="B9:B15"/>
    <mergeCell ref="A17:A23"/>
    <mergeCell ref="C8:D8"/>
    <mergeCell ref="C15:D15"/>
    <mergeCell ref="A38:D38"/>
    <mergeCell ref="C37:D37"/>
    <mergeCell ref="A24:A27"/>
    <mergeCell ref="B24:B27"/>
    <mergeCell ref="C27:D27"/>
    <mergeCell ref="A28:A37"/>
    <mergeCell ref="B28:B37"/>
    <mergeCell ref="A5:A16"/>
  </mergeCells>
  <phoneticPr fontId="5" type="noConversion"/>
  <pageMargins left="0.7" right="0.7" top="0.75" bottom="0.75" header="0.3" footer="0.3"/>
  <pageSetup paperSize="9" scale="86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zoomScaleSheetLayoutView="100" workbookViewId="0">
      <selection activeCell="C9" sqref="C9:D9"/>
    </sheetView>
  </sheetViews>
  <sheetFormatPr defaultColWidth="9" defaultRowHeight="14.25"/>
  <cols>
    <col min="1" max="1" width="5.625" style="3" customWidth="1"/>
    <col min="2" max="2" width="11.625" style="4" customWidth="1"/>
    <col min="3" max="3" width="10.625" style="4" customWidth="1"/>
    <col min="4" max="4" width="20.625" style="4" customWidth="1"/>
    <col min="5" max="6" width="4.625" style="4" customWidth="1"/>
    <col min="7" max="8" width="7.125" style="4" customWidth="1"/>
    <col min="9" max="9" width="12.625" style="2" customWidth="1"/>
    <col min="10" max="16384" width="9" style="5"/>
  </cols>
  <sheetData>
    <row r="1" spans="1:9" ht="30" customHeight="1">
      <c r="A1" s="98" t="s">
        <v>50</v>
      </c>
      <c r="B1" s="99"/>
      <c r="C1" s="99"/>
      <c r="D1" s="99"/>
      <c r="E1" s="99"/>
      <c r="F1" s="99"/>
      <c r="G1" s="99"/>
      <c r="H1" s="99"/>
      <c r="I1" s="99"/>
    </row>
    <row r="2" spans="1:9" s="6" customFormat="1" ht="15.95" customHeight="1">
      <c r="A2" s="10" t="s">
        <v>0</v>
      </c>
      <c r="B2" s="10" t="s">
        <v>20</v>
      </c>
      <c r="C2" s="104" t="s">
        <v>21</v>
      </c>
      <c r="D2" s="105"/>
      <c r="E2" s="10" t="s">
        <v>22</v>
      </c>
      <c r="F2" s="10" t="s">
        <v>23</v>
      </c>
      <c r="G2" s="10" t="s">
        <v>24</v>
      </c>
      <c r="H2" s="10" t="s">
        <v>25</v>
      </c>
      <c r="I2" s="10" t="s">
        <v>12</v>
      </c>
    </row>
    <row r="3" spans="1:9" s="7" customFormat="1" ht="24.95" customHeight="1">
      <c r="A3" s="72">
        <v>1</v>
      </c>
      <c r="B3" s="28">
        <v>20900060</v>
      </c>
      <c r="C3" s="102" t="s">
        <v>36</v>
      </c>
      <c r="D3" s="103"/>
      <c r="E3" s="73">
        <v>0.5</v>
      </c>
      <c r="F3" s="72">
        <v>1</v>
      </c>
      <c r="G3" s="72" t="s">
        <v>95</v>
      </c>
      <c r="H3" s="72"/>
      <c r="I3" s="73" t="s">
        <v>109</v>
      </c>
    </row>
    <row r="4" spans="1:9" s="7" customFormat="1" ht="24.95" customHeight="1">
      <c r="A4" s="72">
        <v>2</v>
      </c>
      <c r="B4" s="72">
        <v>20302011</v>
      </c>
      <c r="C4" s="102" t="s">
        <v>110</v>
      </c>
      <c r="D4" s="103"/>
      <c r="E4" s="73">
        <v>1</v>
      </c>
      <c r="F4" s="73">
        <v>1</v>
      </c>
      <c r="G4" s="39" t="s">
        <v>94</v>
      </c>
      <c r="H4" s="72"/>
      <c r="I4" s="73"/>
    </row>
    <row r="5" spans="1:9" s="7" customFormat="1" ht="24.95" customHeight="1">
      <c r="A5" s="72">
        <v>3</v>
      </c>
      <c r="B5" s="77">
        <v>20302012</v>
      </c>
      <c r="C5" s="102" t="s">
        <v>111</v>
      </c>
      <c r="D5" s="103"/>
      <c r="E5" s="73">
        <v>2</v>
      </c>
      <c r="F5" s="73">
        <v>2</v>
      </c>
      <c r="G5" s="72" t="s">
        <v>112</v>
      </c>
      <c r="H5" s="72"/>
      <c r="I5" s="73"/>
    </row>
    <row r="6" spans="1:9" s="7" customFormat="1" ht="25.15" customHeight="1">
      <c r="A6" s="72">
        <v>4</v>
      </c>
      <c r="B6" s="47">
        <v>20208500</v>
      </c>
      <c r="C6" s="102" t="s">
        <v>96</v>
      </c>
      <c r="D6" s="103"/>
      <c r="E6" s="63">
        <v>1</v>
      </c>
      <c r="F6" s="73">
        <v>1</v>
      </c>
      <c r="G6" s="60" t="s">
        <v>58</v>
      </c>
      <c r="H6" s="73"/>
      <c r="I6" s="73"/>
    </row>
    <row r="7" spans="1:9" s="7" customFormat="1" ht="25.15" customHeight="1">
      <c r="A7" s="72">
        <v>5</v>
      </c>
      <c r="B7" s="47">
        <v>20208400</v>
      </c>
      <c r="C7" s="106" t="s">
        <v>117</v>
      </c>
      <c r="D7" s="107"/>
      <c r="E7" s="63">
        <v>1</v>
      </c>
      <c r="F7" s="73">
        <v>1</v>
      </c>
      <c r="G7" s="60" t="s">
        <v>97</v>
      </c>
      <c r="H7" s="73"/>
      <c r="I7" s="73"/>
    </row>
    <row r="8" spans="1:9" s="7" customFormat="1" ht="25.15" customHeight="1">
      <c r="A8" s="72">
        <v>6</v>
      </c>
      <c r="B8" s="47">
        <v>20208530</v>
      </c>
      <c r="C8" s="102" t="s">
        <v>59</v>
      </c>
      <c r="D8" s="103"/>
      <c r="E8" s="63">
        <v>1</v>
      </c>
      <c r="F8" s="73">
        <v>1</v>
      </c>
      <c r="G8" s="60" t="s">
        <v>58</v>
      </c>
      <c r="H8" s="60"/>
      <c r="I8" s="73"/>
    </row>
    <row r="9" spans="1:9" s="7" customFormat="1" ht="25.15" customHeight="1">
      <c r="A9" s="72">
        <v>7</v>
      </c>
      <c r="B9" s="47">
        <v>20208510</v>
      </c>
      <c r="C9" s="102" t="s">
        <v>98</v>
      </c>
      <c r="D9" s="103"/>
      <c r="E9" s="63">
        <v>1</v>
      </c>
      <c r="F9" s="73">
        <v>1</v>
      </c>
      <c r="G9" s="60" t="s">
        <v>58</v>
      </c>
      <c r="H9" s="60"/>
      <c r="I9" s="73"/>
    </row>
    <row r="10" spans="1:9" s="7" customFormat="1" ht="25.15" customHeight="1">
      <c r="A10" s="72">
        <v>8</v>
      </c>
      <c r="B10" s="64">
        <v>20202410</v>
      </c>
      <c r="C10" s="102" t="s">
        <v>107</v>
      </c>
      <c r="D10" s="103"/>
      <c r="E10" s="22">
        <v>1</v>
      </c>
      <c r="F10" s="22">
        <v>1</v>
      </c>
      <c r="G10" s="60">
        <v>3</v>
      </c>
      <c r="H10" s="60"/>
      <c r="I10" s="22" t="s">
        <v>99</v>
      </c>
    </row>
    <row r="11" spans="1:9" s="7" customFormat="1" ht="25.15" customHeight="1">
      <c r="A11" s="72">
        <v>9</v>
      </c>
      <c r="B11" s="64">
        <v>20202310</v>
      </c>
      <c r="C11" s="102" t="s">
        <v>108</v>
      </c>
      <c r="D11" s="103"/>
      <c r="E11" s="22">
        <v>1</v>
      </c>
      <c r="F11" s="22">
        <v>1</v>
      </c>
      <c r="G11" s="60">
        <v>3</v>
      </c>
      <c r="H11" s="60"/>
      <c r="I11" s="22" t="s">
        <v>113</v>
      </c>
    </row>
    <row r="12" spans="1:9" s="7" customFormat="1" ht="25.15" customHeight="1">
      <c r="A12" s="72">
        <v>10</v>
      </c>
      <c r="B12" s="64">
        <v>20202420</v>
      </c>
      <c r="C12" s="102" t="s">
        <v>100</v>
      </c>
      <c r="D12" s="103"/>
      <c r="E12" s="63">
        <v>1</v>
      </c>
      <c r="F12" s="73">
        <v>1</v>
      </c>
      <c r="G12" s="60">
        <v>3</v>
      </c>
      <c r="H12" s="60"/>
      <c r="I12" s="22" t="s">
        <v>114</v>
      </c>
    </row>
    <row r="13" spans="1:9" s="7" customFormat="1" ht="25.15" customHeight="1">
      <c r="A13" s="72">
        <v>11</v>
      </c>
      <c r="B13" s="71">
        <v>20202400</v>
      </c>
      <c r="C13" s="102" t="s">
        <v>60</v>
      </c>
      <c r="D13" s="103"/>
      <c r="E13" s="63">
        <v>1</v>
      </c>
      <c r="F13" s="65">
        <v>1</v>
      </c>
      <c r="G13" s="60">
        <v>3</v>
      </c>
      <c r="H13" s="65"/>
      <c r="I13" s="22" t="s">
        <v>101</v>
      </c>
    </row>
    <row r="14" spans="1:9" s="7" customFormat="1" ht="25.15" customHeight="1">
      <c r="A14" s="72">
        <v>12</v>
      </c>
      <c r="B14" s="85">
        <v>20201000</v>
      </c>
      <c r="C14" s="102" t="s">
        <v>61</v>
      </c>
      <c r="D14" s="103"/>
      <c r="E14" s="71">
        <v>12</v>
      </c>
      <c r="F14" s="71">
        <v>12</v>
      </c>
      <c r="G14" s="66" t="s">
        <v>115</v>
      </c>
      <c r="H14" s="60">
        <v>100</v>
      </c>
      <c r="I14" s="73"/>
    </row>
    <row r="15" spans="1:9" s="7" customFormat="1">
      <c r="A15" s="104" t="s">
        <v>116</v>
      </c>
      <c r="B15" s="108"/>
      <c r="C15" s="108"/>
      <c r="D15" s="105"/>
      <c r="E15" s="73">
        <f>SUM(E3:E14)</f>
        <v>23.5</v>
      </c>
      <c r="F15" s="73">
        <f>SUM(F3:F14)</f>
        <v>24</v>
      </c>
      <c r="G15" s="73"/>
      <c r="H15" s="73"/>
      <c r="I15" s="73"/>
    </row>
    <row r="16" spans="1:9" s="7" customFormat="1">
      <c r="A16" s="33"/>
      <c r="B16" s="33"/>
      <c r="C16" s="33"/>
      <c r="D16" s="33"/>
      <c r="E16" s="33"/>
      <c r="F16" s="33"/>
      <c r="G16" s="33"/>
      <c r="H16" s="33"/>
      <c r="I16" s="33"/>
    </row>
    <row r="17" spans="1:9" s="7" customFormat="1">
      <c r="A17" s="34"/>
      <c r="B17" s="34"/>
      <c r="C17" s="34"/>
      <c r="D17" s="34"/>
      <c r="E17" s="34"/>
      <c r="F17" s="34"/>
      <c r="G17" s="34"/>
      <c r="H17" s="34"/>
      <c r="I17" s="33"/>
    </row>
    <row r="18" spans="1:9" s="7" customFormat="1">
      <c r="A18" s="34"/>
      <c r="B18" s="34"/>
      <c r="C18" s="34"/>
      <c r="D18" s="34"/>
      <c r="E18" s="34"/>
      <c r="F18" s="34"/>
      <c r="G18" s="34"/>
      <c r="H18" s="34"/>
      <c r="I18" s="33"/>
    </row>
    <row r="19" spans="1:9" s="7" customFormat="1">
      <c r="A19" s="34"/>
      <c r="B19" s="34"/>
      <c r="C19" s="34"/>
      <c r="D19" s="34"/>
      <c r="E19" s="34"/>
      <c r="F19" s="34"/>
      <c r="G19" s="34"/>
      <c r="H19" s="34"/>
      <c r="I19" s="33"/>
    </row>
    <row r="20" spans="1:9" s="7" customFormat="1">
      <c r="A20" s="34"/>
      <c r="B20" s="34"/>
      <c r="C20" s="34"/>
      <c r="D20" s="34"/>
      <c r="E20" s="34"/>
      <c r="F20" s="34"/>
      <c r="G20" s="34"/>
      <c r="H20" s="34"/>
      <c r="I20" s="33"/>
    </row>
    <row r="21" spans="1:9" s="7" customFormat="1" ht="30" customHeight="1">
      <c r="A21" s="109" t="s">
        <v>66</v>
      </c>
      <c r="B21" s="109"/>
      <c r="C21" s="109"/>
      <c r="D21" s="109"/>
      <c r="E21" s="109"/>
      <c r="F21" s="109"/>
      <c r="G21" s="109"/>
      <c r="H21" s="109"/>
      <c r="I21" s="109"/>
    </row>
    <row r="22" spans="1:9" s="38" customFormat="1" ht="24.95" customHeight="1">
      <c r="A22" s="104" t="s">
        <v>34</v>
      </c>
      <c r="B22" s="105"/>
      <c r="C22" s="10" t="s">
        <v>35</v>
      </c>
      <c r="D22" s="104" t="s">
        <v>26</v>
      </c>
      <c r="E22" s="105"/>
      <c r="F22" s="104" t="s">
        <v>27</v>
      </c>
      <c r="G22" s="105"/>
      <c r="H22" s="104" t="s">
        <v>28</v>
      </c>
      <c r="I22" s="105"/>
    </row>
    <row r="23" spans="1:9" ht="15.95" customHeight="1">
      <c r="A23" s="86" t="s">
        <v>13</v>
      </c>
      <c r="B23" s="9" t="s">
        <v>29</v>
      </c>
      <c r="C23" s="10">
        <f>教学进程表!E8</f>
        <v>10</v>
      </c>
      <c r="D23" s="112">
        <f>C23/$C$29</f>
        <v>0.12422360248447205</v>
      </c>
      <c r="E23" s="113"/>
      <c r="F23" s="112">
        <f>C23/教学进程表!$E$38</f>
        <v>0.17543859649122806</v>
      </c>
      <c r="G23" s="113"/>
      <c r="H23" s="116" t="s">
        <v>64</v>
      </c>
      <c r="I23" s="117"/>
    </row>
    <row r="24" spans="1:9" ht="15.95" customHeight="1">
      <c r="A24" s="88"/>
      <c r="B24" s="9" t="s">
        <v>37</v>
      </c>
      <c r="C24" s="10">
        <f>教学进程表!E15</f>
        <v>6</v>
      </c>
      <c r="D24" s="112">
        <f t="shared" ref="D24:D29" si="0">C24/$C$29</f>
        <v>7.4534161490683232E-2</v>
      </c>
      <c r="E24" s="113"/>
      <c r="F24" s="112">
        <f>C24/教学进程表!$E$38</f>
        <v>0.10526315789473684</v>
      </c>
      <c r="G24" s="113"/>
      <c r="H24" s="118"/>
      <c r="I24" s="119"/>
    </row>
    <row r="25" spans="1:9" s="7" customFormat="1" ht="15.95" customHeight="1">
      <c r="A25" s="122" t="s">
        <v>30</v>
      </c>
      <c r="B25" s="123"/>
      <c r="C25" s="10">
        <f>教学进程表!E23</f>
        <v>20</v>
      </c>
      <c r="D25" s="112">
        <f t="shared" si="0"/>
        <v>0.2484472049689441</v>
      </c>
      <c r="E25" s="113"/>
      <c r="F25" s="112">
        <f>C25/教学进程表!$E$38</f>
        <v>0.35087719298245612</v>
      </c>
      <c r="G25" s="113"/>
      <c r="H25" s="118"/>
      <c r="I25" s="119"/>
    </row>
    <row r="26" spans="1:9" s="7" customFormat="1" ht="15.95" customHeight="1">
      <c r="A26" s="110" t="s">
        <v>31</v>
      </c>
      <c r="B26" s="29" t="s">
        <v>32</v>
      </c>
      <c r="C26" s="10">
        <f>教学进程表!E27</f>
        <v>9</v>
      </c>
      <c r="D26" s="112">
        <f t="shared" si="0"/>
        <v>0.11180124223602485</v>
      </c>
      <c r="E26" s="113"/>
      <c r="F26" s="112">
        <f>C26/教学进程表!$E$38</f>
        <v>0.15789473684210525</v>
      </c>
      <c r="G26" s="113"/>
      <c r="H26" s="118"/>
      <c r="I26" s="119"/>
    </row>
    <row r="27" spans="1:9" s="7" customFormat="1" ht="15.95" customHeight="1">
      <c r="A27" s="111"/>
      <c r="B27" s="30" t="s">
        <v>38</v>
      </c>
      <c r="C27" s="10">
        <v>12</v>
      </c>
      <c r="D27" s="112">
        <f t="shared" si="0"/>
        <v>0.14906832298136646</v>
      </c>
      <c r="E27" s="113"/>
      <c r="F27" s="112">
        <f>C27/教学进程表!$E$38</f>
        <v>0.21052631578947367</v>
      </c>
      <c r="G27" s="113"/>
      <c r="H27" s="118"/>
      <c r="I27" s="119"/>
    </row>
    <row r="28" spans="1:9" s="7" customFormat="1" ht="15.95" customHeight="1">
      <c r="A28" s="122" t="s">
        <v>39</v>
      </c>
      <c r="B28" s="123"/>
      <c r="C28" s="10">
        <f>E15</f>
        <v>23.5</v>
      </c>
      <c r="D28" s="112">
        <f t="shared" si="0"/>
        <v>0.29192546583850931</v>
      </c>
      <c r="E28" s="113"/>
      <c r="F28" s="112" t="s">
        <v>1</v>
      </c>
      <c r="G28" s="113"/>
      <c r="H28" s="118"/>
      <c r="I28" s="119"/>
    </row>
    <row r="29" spans="1:9" s="7" customFormat="1" ht="15.95" customHeight="1">
      <c r="A29" s="122" t="s">
        <v>40</v>
      </c>
      <c r="B29" s="123"/>
      <c r="C29" s="12">
        <f>SUM(C23:C28)</f>
        <v>80.5</v>
      </c>
      <c r="D29" s="112">
        <f t="shared" si="0"/>
        <v>1</v>
      </c>
      <c r="E29" s="113"/>
      <c r="F29" s="112" t="s">
        <v>1</v>
      </c>
      <c r="G29" s="113"/>
      <c r="H29" s="118"/>
      <c r="I29" s="119"/>
    </row>
    <row r="30" spans="1:9" s="7" customFormat="1" ht="15.95" customHeight="1">
      <c r="A30" s="122" t="s">
        <v>41</v>
      </c>
      <c r="B30" s="123"/>
      <c r="C30" s="9">
        <v>35.375</v>
      </c>
      <c r="D30" s="112">
        <f t="shared" ref="D30" si="1">C30/$C$29</f>
        <v>0.4394409937888199</v>
      </c>
      <c r="E30" s="113"/>
      <c r="F30" s="112" t="s">
        <v>1</v>
      </c>
      <c r="G30" s="113"/>
      <c r="H30" s="120"/>
      <c r="I30" s="121"/>
    </row>
    <row r="31" spans="1:9" s="7" customFormat="1" ht="15.95" customHeight="1">
      <c r="A31" s="35"/>
      <c r="B31" s="35"/>
      <c r="C31" s="35"/>
      <c r="D31" s="35"/>
      <c r="E31" s="35"/>
      <c r="F31" s="35"/>
      <c r="G31" s="35"/>
      <c r="H31" s="35"/>
      <c r="I31" s="35"/>
    </row>
    <row r="32" spans="1:9" s="7" customFormat="1" ht="15.95" customHeight="1">
      <c r="A32" s="32"/>
      <c r="B32" s="36"/>
      <c r="C32" s="36"/>
      <c r="D32" s="36"/>
      <c r="E32" s="36"/>
      <c r="F32" s="36"/>
      <c r="G32" s="36"/>
      <c r="H32" s="114" t="s">
        <v>62</v>
      </c>
      <c r="I32" s="115"/>
    </row>
    <row r="33" spans="1:9" s="7" customFormat="1" ht="15.95" customHeight="1">
      <c r="A33" s="32"/>
      <c r="B33" s="36"/>
      <c r="C33" s="36"/>
      <c r="D33" s="36"/>
      <c r="E33" s="36"/>
      <c r="F33" s="36"/>
      <c r="G33" s="36"/>
      <c r="H33" s="36"/>
      <c r="I33" s="37"/>
    </row>
    <row r="34" spans="1:9">
      <c r="A34" s="32"/>
      <c r="B34" s="36"/>
      <c r="C34" s="36"/>
      <c r="D34" s="36"/>
      <c r="E34" s="36"/>
      <c r="F34" s="36"/>
      <c r="G34" s="36"/>
      <c r="H34" s="114" t="s">
        <v>63</v>
      </c>
      <c r="I34" s="115"/>
    </row>
    <row r="35" spans="1:9" ht="19.5" customHeight="1"/>
  </sheetData>
  <mergeCells count="45">
    <mergeCell ref="H34:I34"/>
    <mergeCell ref="F26:G26"/>
    <mergeCell ref="H23:I30"/>
    <mergeCell ref="A29:B29"/>
    <mergeCell ref="D29:E29"/>
    <mergeCell ref="F29:G29"/>
    <mergeCell ref="A30:B30"/>
    <mergeCell ref="D30:E30"/>
    <mergeCell ref="F30:G30"/>
    <mergeCell ref="D24:E24"/>
    <mergeCell ref="F24:G24"/>
    <mergeCell ref="A28:B28"/>
    <mergeCell ref="D28:E28"/>
    <mergeCell ref="A25:B25"/>
    <mergeCell ref="D25:E25"/>
    <mergeCell ref="F28:G28"/>
    <mergeCell ref="A26:A27"/>
    <mergeCell ref="D27:E27"/>
    <mergeCell ref="F27:G27"/>
    <mergeCell ref="H32:I32"/>
    <mergeCell ref="A23:A24"/>
    <mergeCell ref="D23:E23"/>
    <mergeCell ref="F23:G23"/>
    <mergeCell ref="F25:G25"/>
    <mergeCell ref="D26:E26"/>
    <mergeCell ref="H22:I22"/>
    <mergeCell ref="A15:D15"/>
    <mergeCell ref="A21:I21"/>
    <mergeCell ref="A22:B22"/>
    <mergeCell ref="D22:E22"/>
    <mergeCell ref="F22:G22"/>
    <mergeCell ref="C8:D8"/>
    <mergeCell ref="A1:I1"/>
    <mergeCell ref="C2:D2"/>
    <mergeCell ref="C3:D3"/>
    <mergeCell ref="C5:D5"/>
    <mergeCell ref="C4:D4"/>
    <mergeCell ref="C6:D6"/>
    <mergeCell ref="C7:D7"/>
    <mergeCell ref="C9:D9"/>
    <mergeCell ref="C12:D12"/>
    <mergeCell ref="C13:D13"/>
    <mergeCell ref="C14:D14"/>
    <mergeCell ref="C10:D10"/>
    <mergeCell ref="C11:D11"/>
  </mergeCells>
  <phoneticPr fontId="5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教学进程表</vt:lpstr>
      <vt:lpstr>实践环节与最低学分要求</vt:lpstr>
      <vt:lpstr>实践环节与最低学分要求!Print_Area</vt:lpstr>
      <vt:lpstr>教学进程表!Print_Titles</vt:lpstr>
    </vt:vector>
  </TitlesOfParts>
  <Company>jmglx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2013</cp:lastModifiedBy>
  <cp:revision/>
  <cp:lastPrinted>2018-08-19T07:18:14Z</cp:lastPrinted>
  <dcterms:created xsi:type="dcterms:W3CDTF">2006-12-06T04:52:22Z</dcterms:created>
  <dcterms:modified xsi:type="dcterms:W3CDTF">2018-08-19T09:52:53Z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