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36" windowWidth="15600" windowHeight="10476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教学进程表!$A$1:$S$14</definedName>
    <definedName name="_xlnm.Print_Area" localSheetId="1">实践环节与最低学分要求!$A$1:$I$20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E4" i="10"/>
  <c r="G10" i="2" l="1"/>
  <c r="H10"/>
  <c r="I10"/>
  <c r="K10"/>
  <c r="L10"/>
  <c r="M10"/>
  <c r="N10"/>
  <c r="O10"/>
  <c r="P10"/>
  <c r="Q10"/>
  <c r="R10"/>
  <c r="K13"/>
  <c r="L13"/>
  <c r="M13"/>
  <c r="N13"/>
  <c r="O13"/>
  <c r="P13"/>
  <c r="Q13"/>
  <c r="R13"/>
  <c r="H13"/>
  <c r="I13"/>
  <c r="G13"/>
  <c r="E10" l="1"/>
  <c r="C11" i="10" s="1"/>
  <c r="F10" i="2"/>
  <c r="E13"/>
  <c r="C12" i="10" s="1"/>
  <c r="F13" i="2"/>
  <c r="E14" l="1"/>
  <c r="F12" i="10" s="1"/>
  <c r="F14" i="2"/>
  <c r="G14"/>
  <c r="H14"/>
  <c r="I14"/>
  <c r="K14"/>
  <c r="L14"/>
  <c r="M14"/>
  <c r="N14"/>
  <c r="O14"/>
  <c r="P14"/>
  <c r="Q14"/>
  <c r="R14"/>
  <c r="C13" i="10"/>
  <c r="C14" s="1"/>
  <c r="D11" s="1"/>
  <c r="D12" l="1"/>
  <c r="D13"/>
  <c r="D14"/>
  <c r="D15"/>
  <c r="F11"/>
</calcChain>
</file>

<file path=xl/sharedStrings.xml><?xml version="1.0" encoding="utf-8"?>
<sst xmlns="http://schemas.openxmlformats.org/spreadsheetml/2006/main" count="63" uniqueCount="54">
  <si>
    <t>NO.</t>
  </si>
  <si>
    <t>独立实践环节</t>
    <phoneticPr fontId="5" type="noConversion"/>
  </si>
  <si>
    <t>辅修学分要求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</si>
  <si>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</si>
  <si>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</si>
  <si>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</si>
  <si>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</si>
  <si>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</si>
  <si>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</si>
  <si>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</si>
  <si>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</si>
  <si>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</si>
  <si>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</si>
  <si>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</si>
  <si>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</si>
  <si>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</si>
  <si>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</si>
  <si>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</si>
  <si>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b/>
        <sz val="8"/>
        <rFont val="宋体"/>
        <family val="3"/>
        <charset val="134"/>
      </rPr>
      <t>辅修专业学分（不含独立实践环节）</t>
    </r>
    <phoneticPr fontId="5" type="noConversion"/>
  </si>
  <si>
    <r>
      <rPr>
        <sz val="8"/>
        <rFont val="宋体"/>
        <family val="3"/>
        <charset val="134"/>
      </rPr>
      <t>课程性质</t>
    </r>
    <phoneticPr fontId="5" type="noConversion"/>
  </si>
  <si>
    <t>课
程
名
称</t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</si>
  <si>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</si>
  <si>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</si>
  <si>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</si>
  <si>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</si>
  <si>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</si>
  <si>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</t>
    </r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</si>
  <si>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</si>
  <si>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</si>
  <si>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</si>
  <si>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</si>
  <si>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</si>
  <si>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t>课程名称</t>
    <phoneticPr fontId="5" type="noConversion"/>
  </si>
  <si>
    <t>/</t>
    <phoneticPr fontId="5" type="noConversion"/>
  </si>
  <si>
    <t>专业必修课</t>
    <phoneticPr fontId="5" type="noConversion"/>
  </si>
  <si>
    <r>
      <t>Java</t>
    </r>
    <r>
      <rPr>
        <sz val="8"/>
        <rFont val="宋体"/>
        <family val="3"/>
        <charset val="134"/>
      </rPr>
      <t xml:space="preserve">语言程序设计
</t>
    </r>
    <r>
      <rPr>
        <sz val="8"/>
        <rFont val="Times New Roman"/>
        <family val="1"/>
      </rPr>
      <t>Java programming</t>
    </r>
  </si>
  <si>
    <t>考试</t>
  </si>
  <si>
    <r>
      <t>JavaEE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JavaEE programming</t>
    </r>
    <phoneticPr fontId="5" type="noConversion"/>
  </si>
  <si>
    <r>
      <t xml:space="preserve">数据库技术
</t>
    </r>
    <r>
      <rPr>
        <sz val="8"/>
        <rFont val="Times New Roman"/>
        <family val="1"/>
      </rPr>
      <t>Database technology</t>
    </r>
    <phoneticPr fontId="5" type="noConversion"/>
  </si>
  <si>
    <r>
      <t>Android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Android programming</t>
    </r>
    <phoneticPr fontId="5" type="noConversion"/>
  </si>
  <si>
    <r>
      <t>Objective C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Objective C Programming</t>
    </r>
    <phoneticPr fontId="5" type="noConversion"/>
  </si>
  <si>
    <t>考查</t>
  </si>
  <si>
    <r>
      <rPr>
        <sz val="8"/>
        <rFont val="宋体"/>
        <family val="3"/>
        <charset val="134"/>
      </rPr>
      <t xml:space="preserve">网页设计
</t>
    </r>
    <r>
      <rPr>
        <sz val="8"/>
        <rFont val="Times New Roman"/>
        <family val="1"/>
      </rPr>
      <t>Web page Design</t>
    </r>
  </si>
  <si>
    <r>
      <rPr>
        <sz val="8"/>
        <rFont val="宋体"/>
        <family val="3"/>
        <charset val="134"/>
      </rPr>
      <t>毕业设计（论文）</t>
    </r>
    <r>
      <rPr>
        <sz val="8"/>
        <rFont val="Times New Roman"/>
        <family val="1"/>
      </rPr>
      <t xml:space="preserve">
Graduation Project (Thesis)_x000D_</t>
    </r>
    <phoneticPr fontId="21" type="noConversion"/>
  </si>
  <si>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8_x000D_</t>
    </r>
    <phoneticPr fontId="21" type="noConversion"/>
  </si>
  <si>
    <r>
      <rPr>
        <sz val="8"/>
        <rFont val="宋体"/>
        <family val="3"/>
        <charset val="134"/>
      </rPr>
      <t>独立实践环节小计</t>
    </r>
    <r>
      <rPr>
        <sz val="8"/>
        <rFont val="宋体"/>
        <family val="3"/>
        <charset val="134"/>
      </rPr>
      <t>_x000D_</t>
    </r>
    <phoneticPr fontId="21" type="noConversion"/>
  </si>
  <si>
    <r>
      <rPr>
        <sz val="8"/>
        <rFont val="宋体"/>
        <family val="3"/>
        <charset val="134"/>
      </rPr>
      <t xml:space="preserve">移动数据库开发
</t>
    </r>
    <r>
      <rPr>
        <sz val="8"/>
        <rFont val="Times New Roman"/>
        <family val="1"/>
      </rPr>
      <t>Mobile database  development</t>
    </r>
    <phoneticPr fontId="5" type="noConversion"/>
  </si>
  <si>
    <t>专业课</t>
    <phoneticPr fontId="5" type="noConversion"/>
  </si>
  <si>
    <t>必修</t>
    <phoneticPr fontId="5" type="noConversion"/>
  </si>
  <si>
    <t>2018软件工程辅修专业独立实践教学环节安排表</t>
    <phoneticPr fontId="5" type="noConversion"/>
  </si>
  <si>
    <t>2018软件工程辅修专业学分要求</t>
    <phoneticPr fontId="5" type="noConversion"/>
  </si>
  <si>
    <t>执笔者：冯志林</t>
    <phoneticPr fontId="5" type="noConversion"/>
  </si>
  <si>
    <t>审核者：徐欧官</t>
    <phoneticPr fontId="5" type="noConversion"/>
  </si>
  <si>
    <t>2018软件工程辅修专业教学进程表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</si>
</sst>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2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3"/>
      <charset val="134"/>
    </font>
    <font>
      <sz val="8"/>
      <color rgb="FFFF0000"/>
      <name val="Times New Roman"/>
      <family val="1"/>
    </font>
    <font>
      <sz val="8"/>
      <color rgb="FFFF000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  <xf numFmtId="0" fontId="21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9" borderId="0" xfId="0" applyFont="1" applyFill="1">
      <alignment vertical="center"/>
    </xf>
    <xf numFmtId="0" fontId="24" fillId="0" borderId="10" xfId="0" applyFont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8" fillId="9" borderId="10" xfId="0" applyNumberFormat="1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 textRotation="255" wrapText="1"/>
    </xf>
    <xf numFmtId="0" fontId="28" fillId="9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4" fillId="9" borderId="10" xfId="18" applyNumberFormat="1" applyFont="1" applyFill="1" applyBorder="1" applyAlignment="1">
      <alignment horizontal="center" vertical="center"/>
    </xf>
    <xf numFmtId="0" fontId="24" fillId="9" borderId="10" xfId="18" quotePrefix="1" applyFont="1" applyFill="1" applyBorder="1" applyAlignment="1">
      <alignment vertical="center" wrapText="1"/>
    </xf>
    <xf numFmtId="0" fontId="24" fillId="9" borderId="10" xfId="18" quotePrefix="1" applyNumberFormat="1" applyFont="1" applyFill="1" applyBorder="1" applyAlignment="1">
      <alignment horizontal="center" vertical="center"/>
    </xf>
    <xf numFmtId="0" fontId="24" fillId="9" borderId="10" xfId="18" quotePrefix="1" applyFont="1" applyFill="1" applyBorder="1" applyAlignment="1">
      <alignment horizontal="center" vertical="center"/>
    </xf>
    <xf numFmtId="0" fontId="24" fillId="9" borderId="10" xfId="18" applyFont="1" applyFill="1" applyBorder="1" applyAlignment="1">
      <alignment vertical="center" wrapText="1"/>
    </xf>
    <xf numFmtId="0" fontId="23" fillId="9" borderId="10" xfId="18" quotePrefix="1" applyFont="1" applyFill="1" applyBorder="1" applyAlignment="1">
      <alignment vertical="center" wrapText="1"/>
    </xf>
    <xf numFmtId="0" fontId="30" fillId="9" borderId="10" xfId="18" applyNumberFormat="1" applyFont="1" applyFill="1" applyBorder="1" applyAlignment="1">
      <alignment horizontal="center" vertical="center"/>
    </xf>
    <xf numFmtId="0" fontId="24" fillId="9" borderId="10" xfId="18" applyFont="1" applyFill="1" applyBorder="1" applyAlignment="1">
      <alignment horizontal="center" vertical="center" wrapText="1"/>
    </xf>
    <xf numFmtId="0" fontId="24" fillId="0" borderId="10" xfId="18" applyNumberFormat="1" applyFont="1" applyFill="1" applyBorder="1" applyAlignment="1">
      <alignment horizontal="center" vertical="center"/>
    </xf>
    <xf numFmtId="0" fontId="24" fillId="0" borderId="10" xfId="18" quotePrefix="1" applyFont="1" applyFill="1" applyBorder="1" applyAlignment="1">
      <alignment horizontal="center" vertical="center"/>
    </xf>
    <xf numFmtId="0" fontId="24" fillId="0" borderId="10" xfId="18" quotePrefix="1" applyNumberFormat="1" applyFont="1" applyFill="1" applyBorder="1" applyAlignment="1">
      <alignment horizontal="center" vertical="center"/>
    </xf>
    <xf numFmtId="0" fontId="24" fillId="0" borderId="10" xfId="18" applyFont="1" applyFill="1" applyBorder="1" applyAlignment="1">
      <alignment vertical="center" wrapText="1"/>
    </xf>
    <xf numFmtId="0" fontId="30" fillId="9" borderId="10" xfId="18" applyFont="1" applyFill="1" applyBorder="1" applyAlignment="1">
      <alignment horizontal="center" vertical="center"/>
    </xf>
    <xf numFmtId="0" fontId="31" fillId="10" borderId="20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58" fontId="23" fillId="0" borderId="20" xfId="0" applyNumberFormat="1" applyFont="1" applyBorder="1" applyAlignment="1">
      <alignment horizontal="center" vertical="center" wrapText="1"/>
    </xf>
    <xf numFmtId="0" fontId="23" fillId="0" borderId="10" xfId="18" applyFont="1" applyFill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textRotation="255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textRotation="255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6" fontId="24" fillId="0" borderId="15" xfId="0" applyNumberFormat="1" applyFont="1" applyBorder="1" applyAlignment="1">
      <alignment horizontal="center" vertical="center"/>
    </xf>
    <xf numFmtId="176" fontId="24" fillId="0" borderId="13" xfId="0" applyNumberFormat="1" applyFont="1" applyBorder="1" applyAlignment="1">
      <alignment horizontal="center" vertical="center"/>
    </xf>
    <xf numFmtId="0" fontId="24" fillId="0" borderId="17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zoomScaleSheetLayoutView="100" workbookViewId="0">
      <selection activeCell="I14" sqref="I14"/>
    </sheetView>
  </sheetViews>
  <sheetFormatPr defaultColWidth="9" defaultRowHeight="15.6"/>
  <cols>
    <col min="1" max="2" width="3.09765625" style="7" customWidth="1"/>
    <col min="3" max="3" width="6.59765625" style="8" customWidth="1"/>
    <col min="4" max="4" width="24.59765625" style="8" customWidth="1"/>
    <col min="5" max="5" width="4.19921875" style="9" customWidth="1"/>
    <col min="6" max="10" width="3.59765625" style="10" customWidth="1"/>
    <col min="11" max="11" width="3.59765625" style="9" customWidth="1"/>
    <col min="12" max="13" width="3.59765625" style="10" customWidth="1"/>
    <col min="14" max="18" width="3.59765625" style="4" customWidth="1"/>
    <col min="19" max="19" width="4.09765625" style="7" customWidth="1"/>
  </cols>
  <sheetData>
    <row r="1" spans="1:19" ht="30" customHeight="1">
      <c r="A1" s="57" t="s">
        <v>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21.9" customHeight="1">
      <c r="A2" s="52" t="s">
        <v>3</v>
      </c>
      <c r="B2" s="52" t="s">
        <v>19</v>
      </c>
      <c r="C2" s="52" t="s">
        <v>4</v>
      </c>
      <c r="D2" s="55" t="s">
        <v>20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3" t="s">
        <v>11</v>
      </c>
      <c r="L2" s="53"/>
      <c r="M2" s="53"/>
      <c r="N2" s="53"/>
      <c r="O2" s="53"/>
      <c r="P2" s="53"/>
      <c r="Q2" s="53"/>
      <c r="R2" s="53"/>
      <c r="S2" s="58" t="s">
        <v>12</v>
      </c>
    </row>
    <row r="3" spans="1:19" ht="21.9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19">
        <v>1</v>
      </c>
      <c r="L3" s="19">
        <v>2</v>
      </c>
      <c r="M3" s="19">
        <v>3</v>
      </c>
      <c r="N3" s="19">
        <v>4</v>
      </c>
      <c r="O3" s="19">
        <v>5</v>
      </c>
      <c r="P3" s="19">
        <v>6</v>
      </c>
      <c r="Q3" s="19">
        <v>7</v>
      </c>
      <c r="R3" s="19">
        <v>8</v>
      </c>
      <c r="S3" s="58"/>
    </row>
    <row r="4" spans="1:19" ht="21.9" customHeight="1">
      <c r="A4" s="53"/>
      <c r="B4" s="52"/>
      <c r="C4" s="53"/>
      <c r="D4" s="53"/>
      <c r="E4" s="53"/>
      <c r="F4" s="53"/>
      <c r="G4" s="53"/>
      <c r="H4" s="53"/>
      <c r="I4" s="53"/>
      <c r="J4" s="53"/>
      <c r="K4" s="19">
        <v>16</v>
      </c>
      <c r="L4" s="19">
        <v>16</v>
      </c>
      <c r="M4" s="19">
        <v>16</v>
      </c>
      <c r="N4" s="19">
        <v>16</v>
      </c>
      <c r="O4" s="19">
        <v>16</v>
      </c>
      <c r="P4" s="19">
        <v>16</v>
      </c>
      <c r="Q4" s="19">
        <v>16</v>
      </c>
      <c r="R4" s="19">
        <v>16</v>
      </c>
      <c r="S4" s="58"/>
    </row>
    <row r="5" spans="1:19" s="7" customFormat="1" ht="24.9" customHeight="1">
      <c r="A5" s="52" t="s">
        <v>13</v>
      </c>
      <c r="B5" s="52" t="s">
        <v>14</v>
      </c>
      <c r="C5" s="34">
        <v>10208470</v>
      </c>
      <c r="D5" s="35" t="s">
        <v>35</v>
      </c>
      <c r="E5" s="36">
        <v>4</v>
      </c>
      <c r="F5" s="36">
        <v>64</v>
      </c>
      <c r="G5" s="36">
        <v>32</v>
      </c>
      <c r="H5" s="36">
        <v>0</v>
      </c>
      <c r="I5" s="36">
        <v>32</v>
      </c>
      <c r="J5" s="37" t="s">
        <v>36</v>
      </c>
      <c r="K5" s="21"/>
      <c r="L5" s="22">
        <v>4</v>
      </c>
      <c r="M5" s="23"/>
      <c r="N5" s="23"/>
      <c r="O5" s="23"/>
      <c r="P5" s="23"/>
      <c r="Q5" s="23"/>
      <c r="R5" s="23"/>
      <c r="S5" s="51" t="s">
        <v>15</v>
      </c>
    </row>
    <row r="6" spans="1:19" s="7" customFormat="1" ht="24.9" customHeight="1">
      <c r="A6" s="52"/>
      <c r="B6" s="52"/>
      <c r="C6" s="42">
        <v>10202100</v>
      </c>
      <c r="D6" s="39" t="s">
        <v>38</v>
      </c>
      <c r="E6" s="36">
        <v>4</v>
      </c>
      <c r="F6" s="36">
        <v>64</v>
      </c>
      <c r="G6" s="36">
        <v>48</v>
      </c>
      <c r="H6" s="36">
        <v>0</v>
      </c>
      <c r="I6" s="36">
        <v>16</v>
      </c>
      <c r="J6" s="37" t="s">
        <v>36</v>
      </c>
      <c r="K6" s="23"/>
      <c r="L6" s="20"/>
      <c r="M6" s="23"/>
      <c r="N6" s="23">
        <v>4</v>
      </c>
      <c r="O6" s="23"/>
      <c r="P6" s="23"/>
      <c r="Q6" s="23"/>
      <c r="R6" s="23"/>
      <c r="S6" s="51"/>
    </row>
    <row r="7" spans="1:19" s="7" customFormat="1" ht="24.9" customHeight="1">
      <c r="A7" s="52"/>
      <c r="B7" s="52"/>
      <c r="C7" s="42">
        <v>10208680</v>
      </c>
      <c r="D7" s="38" t="s">
        <v>37</v>
      </c>
      <c r="E7" s="36">
        <v>4</v>
      </c>
      <c r="F7" s="36">
        <v>64</v>
      </c>
      <c r="G7" s="36">
        <v>48</v>
      </c>
      <c r="H7" s="36">
        <v>0</v>
      </c>
      <c r="I7" s="36">
        <v>16</v>
      </c>
      <c r="J7" s="43" t="s">
        <v>36</v>
      </c>
      <c r="K7" s="23"/>
      <c r="L7" s="20"/>
      <c r="M7" s="23">
        <v>4</v>
      </c>
      <c r="N7" s="23"/>
      <c r="O7" s="23"/>
      <c r="P7" s="23"/>
      <c r="Q7" s="23"/>
      <c r="R7" s="23"/>
      <c r="S7" s="51"/>
    </row>
    <row r="8" spans="1:19" s="7" customFormat="1" ht="24.9" customHeight="1">
      <c r="A8" s="52"/>
      <c r="B8" s="52"/>
      <c r="C8" s="40">
        <v>10208690</v>
      </c>
      <c r="D8" s="45" t="s">
        <v>39</v>
      </c>
      <c r="E8" s="44">
        <v>4</v>
      </c>
      <c r="F8" s="44">
        <v>64</v>
      </c>
      <c r="G8" s="44">
        <v>48</v>
      </c>
      <c r="H8" s="44">
        <v>0</v>
      </c>
      <c r="I8" s="44">
        <v>16</v>
      </c>
      <c r="J8" s="37" t="s">
        <v>36</v>
      </c>
      <c r="K8" s="23"/>
      <c r="L8" s="21"/>
      <c r="M8" s="22"/>
      <c r="N8" s="23"/>
      <c r="O8" s="23">
        <v>4</v>
      </c>
      <c r="P8" s="23"/>
      <c r="Q8" s="23"/>
      <c r="R8" s="23"/>
      <c r="S8" s="51"/>
    </row>
    <row r="9" spans="1:19" s="7" customFormat="1" ht="24.9" customHeight="1">
      <c r="A9" s="52"/>
      <c r="B9" s="52"/>
      <c r="C9" s="40">
        <v>30208550</v>
      </c>
      <c r="D9" s="45" t="s">
        <v>40</v>
      </c>
      <c r="E9" s="44">
        <v>4</v>
      </c>
      <c r="F9" s="44">
        <v>64</v>
      </c>
      <c r="G9" s="44">
        <v>48</v>
      </c>
      <c r="H9" s="44">
        <v>0</v>
      </c>
      <c r="I9" s="44">
        <v>16</v>
      </c>
      <c r="J9" s="41" t="s">
        <v>36</v>
      </c>
      <c r="K9" s="23"/>
      <c r="L9" s="21"/>
      <c r="M9" s="22"/>
      <c r="N9" s="23"/>
      <c r="O9" s="23"/>
      <c r="P9" s="23">
        <v>4</v>
      </c>
      <c r="Q9" s="23"/>
      <c r="R9" s="23"/>
      <c r="S9" s="51"/>
    </row>
    <row r="10" spans="1:19" s="18" customFormat="1" ht="15.9" customHeight="1">
      <c r="A10" s="52"/>
      <c r="B10" s="52"/>
      <c r="C10" s="56" t="s">
        <v>16</v>
      </c>
      <c r="D10" s="56"/>
      <c r="E10" s="24">
        <f>SUM(E5:E9)</f>
        <v>20</v>
      </c>
      <c r="F10" s="24">
        <f>SUM(F5:F9)</f>
        <v>320</v>
      </c>
      <c r="G10" s="24">
        <f>SUM(G5:G9)</f>
        <v>224</v>
      </c>
      <c r="H10" s="24">
        <f>SUM(H5:H9)</f>
        <v>0</v>
      </c>
      <c r="I10" s="24">
        <f>SUM(I5:I9)</f>
        <v>96</v>
      </c>
      <c r="J10" s="24"/>
      <c r="K10" s="24">
        <f t="shared" ref="K10:R10" si="0">SUM(K5:K9)</f>
        <v>0</v>
      </c>
      <c r="L10" s="24">
        <f t="shared" si="0"/>
        <v>4</v>
      </c>
      <c r="M10" s="24">
        <f t="shared" si="0"/>
        <v>4</v>
      </c>
      <c r="N10" s="24">
        <f t="shared" si="0"/>
        <v>4</v>
      </c>
      <c r="O10" s="24">
        <f t="shared" si="0"/>
        <v>4</v>
      </c>
      <c r="P10" s="24">
        <f t="shared" si="0"/>
        <v>4</v>
      </c>
      <c r="Q10" s="24">
        <f t="shared" si="0"/>
        <v>0</v>
      </c>
      <c r="R10" s="24">
        <f t="shared" si="0"/>
        <v>0</v>
      </c>
      <c r="S10" s="25"/>
    </row>
    <row r="11" spans="1:19" s="7" customFormat="1" ht="24.9" customHeight="1">
      <c r="A11" s="55" t="s">
        <v>47</v>
      </c>
      <c r="B11" s="55" t="s">
        <v>48</v>
      </c>
      <c r="C11" s="40">
        <v>30208560</v>
      </c>
      <c r="D11" s="45" t="s">
        <v>46</v>
      </c>
      <c r="E11" s="44">
        <v>4</v>
      </c>
      <c r="F11" s="44">
        <v>64</v>
      </c>
      <c r="G11" s="44">
        <v>48</v>
      </c>
      <c r="H11" s="44">
        <v>0</v>
      </c>
      <c r="I11" s="44">
        <v>16</v>
      </c>
      <c r="J11" s="50" t="s">
        <v>36</v>
      </c>
      <c r="K11" s="28"/>
      <c r="L11" s="28"/>
      <c r="M11" s="28"/>
      <c r="N11" s="28"/>
      <c r="O11" s="28">
        <v>3</v>
      </c>
      <c r="P11" s="23"/>
      <c r="Q11" s="23"/>
      <c r="R11" s="23"/>
      <c r="S11" s="51"/>
    </row>
    <row r="12" spans="1:19" s="7" customFormat="1" ht="24.9" customHeight="1">
      <c r="A12" s="52"/>
      <c r="B12" s="52"/>
      <c r="C12" s="46">
        <v>30208460</v>
      </c>
      <c r="D12" s="38" t="s">
        <v>42</v>
      </c>
      <c r="E12" s="36">
        <v>2</v>
      </c>
      <c r="F12" s="36">
        <v>32</v>
      </c>
      <c r="G12" s="36">
        <v>16</v>
      </c>
      <c r="H12" s="36">
        <v>0</v>
      </c>
      <c r="I12" s="36">
        <v>16</v>
      </c>
      <c r="J12" s="37" t="s">
        <v>41</v>
      </c>
      <c r="K12" s="28">
        <v>2</v>
      </c>
      <c r="L12" s="28"/>
      <c r="M12" s="28"/>
      <c r="N12" s="28"/>
      <c r="O12" s="28"/>
      <c r="P12" s="23"/>
      <c r="Q12" s="23"/>
      <c r="R12" s="23"/>
      <c r="S12" s="51"/>
    </row>
    <row r="13" spans="1:19" s="18" customFormat="1" ht="15.9" customHeight="1">
      <c r="A13" s="52"/>
      <c r="B13" s="52"/>
      <c r="C13" s="56" t="s">
        <v>17</v>
      </c>
      <c r="D13" s="56"/>
      <c r="E13" s="24">
        <f>SUM(E11:E12)</f>
        <v>6</v>
      </c>
      <c r="F13" s="24">
        <f>SUM(F11:F12)</f>
        <v>96</v>
      </c>
      <c r="G13" s="24">
        <f>SUM(G11:G12)</f>
        <v>64</v>
      </c>
      <c r="H13" s="24">
        <f>SUM(H11:H12)</f>
        <v>0</v>
      </c>
      <c r="I13" s="24">
        <f>SUM(I11:I12)</f>
        <v>32</v>
      </c>
      <c r="J13" s="24"/>
      <c r="K13" s="24">
        <f t="shared" ref="K13:R13" si="1">SUM(K11:K12)</f>
        <v>2</v>
      </c>
      <c r="L13" s="24">
        <f t="shared" si="1"/>
        <v>0</v>
      </c>
      <c r="M13" s="24">
        <f t="shared" si="1"/>
        <v>0</v>
      </c>
      <c r="N13" s="24">
        <f t="shared" si="1"/>
        <v>0</v>
      </c>
      <c r="O13" s="24">
        <f t="shared" si="1"/>
        <v>3</v>
      </c>
      <c r="P13" s="24">
        <f t="shared" si="1"/>
        <v>0</v>
      </c>
      <c r="Q13" s="24">
        <f t="shared" si="1"/>
        <v>0</v>
      </c>
      <c r="R13" s="24">
        <f t="shared" si="1"/>
        <v>0</v>
      </c>
      <c r="S13" s="26"/>
    </row>
    <row r="14" spans="1:19" s="17" customFormat="1" ht="15.9" customHeight="1">
      <c r="A14" s="54" t="s">
        <v>18</v>
      </c>
      <c r="B14" s="54"/>
      <c r="C14" s="54"/>
      <c r="D14" s="54"/>
      <c r="E14" s="27">
        <f>E10+E13</f>
        <v>26</v>
      </c>
      <c r="F14" s="27">
        <f>F10+F13</f>
        <v>416</v>
      </c>
      <c r="G14" s="27">
        <f>G10+G13</f>
        <v>288</v>
      </c>
      <c r="H14" s="27">
        <f>H10+H13</f>
        <v>0</v>
      </c>
      <c r="I14" s="27">
        <f>I10+I13</f>
        <v>128</v>
      </c>
      <c r="J14" s="27"/>
      <c r="K14" s="27">
        <f t="shared" ref="K14:R14" si="2">K10+K13</f>
        <v>2</v>
      </c>
      <c r="L14" s="27">
        <f t="shared" si="2"/>
        <v>4</v>
      </c>
      <c r="M14" s="27">
        <f t="shared" si="2"/>
        <v>4</v>
      </c>
      <c r="N14" s="27">
        <f t="shared" si="2"/>
        <v>4</v>
      </c>
      <c r="O14" s="27">
        <f t="shared" si="2"/>
        <v>7</v>
      </c>
      <c r="P14" s="27">
        <f t="shared" si="2"/>
        <v>4</v>
      </c>
      <c r="Q14" s="27">
        <f t="shared" si="2"/>
        <v>0</v>
      </c>
      <c r="R14" s="27">
        <f t="shared" si="2"/>
        <v>0</v>
      </c>
      <c r="S14" s="27"/>
    </row>
    <row r="19" ht="60" customHeight="1"/>
  </sheetData>
  <mergeCells count="22">
    <mergeCell ref="A14:D14"/>
    <mergeCell ref="A11:A13"/>
    <mergeCell ref="B11:B13"/>
    <mergeCell ref="C13:D13"/>
    <mergeCell ref="A1:S1"/>
    <mergeCell ref="K2:R2"/>
    <mergeCell ref="D2:D4"/>
    <mergeCell ref="E2:E4"/>
    <mergeCell ref="A2:A4"/>
    <mergeCell ref="S2:S4"/>
    <mergeCell ref="F2:F4"/>
    <mergeCell ref="G2:G4"/>
    <mergeCell ref="C10:D10"/>
    <mergeCell ref="H2:H4"/>
    <mergeCell ref="I2:I4"/>
    <mergeCell ref="J2:J4"/>
    <mergeCell ref="S11:S12"/>
    <mergeCell ref="C2:C4"/>
    <mergeCell ref="A5:A10"/>
    <mergeCell ref="B2:B4"/>
    <mergeCell ref="B5:B10"/>
    <mergeCell ref="S5:S9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  <ignoredErrors>
    <ignoredError sqref="K10:R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SheetLayoutView="100" workbookViewId="0">
      <selection activeCell="D17" sqref="D17"/>
    </sheetView>
  </sheetViews>
  <sheetFormatPr defaultColWidth="9" defaultRowHeight="15.6"/>
  <cols>
    <col min="1" max="1" width="5.59765625" style="4" customWidth="1"/>
    <col min="2" max="2" width="11.59765625" style="5" customWidth="1"/>
    <col min="3" max="3" width="10.59765625" style="5" customWidth="1"/>
    <col min="4" max="4" width="20.59765625" style="5" customWidth="1"/>
    <col min="5" max="6" width="4.59765625" style="5" customWidth="1"/>
    <col min="7" max="8" width="7.09765625" style="5" customWidth="1"/>
    <col min="9" max="9" width="12.59765625" style="6" customWidth="1"/>
  </cols>
  <sheetData>
    <row r="1" spans="1:9" ht="30" customHeight="1">
      <c r="A1" s="74" t="s">
        <v>49</v>
      </c>
      <c r="B1" s="75"/>
      <c r="C1" s="75"/>
      <c r="D1" s="75"/>
      <c r="E1" s="75"/>
      <c r="F1" s="75"/>
      <c r="G1" s="75"/>
      <c r="H1" s="75"/>
      <c r="I1" s="75"/>
    </row>
    <row r="2" spans="1:9" s="1" customFormat="1" ht="15" customHeight="1">
      <c r="A2" s="29" t="s">
        <v>0</v>
      </c>
      <c r="B2" s="29" t="s">
        <v>27</v>
      </c>
      <c r="C2" s="55" t="s">
        <v>32</v>
      </c>
      <c r="D2" s="52"/>
      <c r="E2" s="29" t="s">
        <v>22</v>
      </c>
      <c r="F2" s="29" t="s">
        <v>28</v>
      </c>
      <c r="G2" s="29" t="s">
        <v>29</v>
      </c>
      <c r="H2" s="29" t="s">
        <v>30</v>
      </c>
      <c r="I2" s="29" t="s">
        <v>31</v>
      </c>
    </row>
    <row r="3" spans="1:9" s="2" customFormat="1" ht="24.9" customHeight="1">
      <c r="A3" s="33">
        <v>1</v>
      </c>
      <c r="B3" s="47">
        <v>20201000</v>
      </c>
      <c r="C3" s="76" t="s">
        <v>43</v>
      </c>
      <c r="D3" s="77"/>
      <c r="E3" s="48">
        <v>12</v>
      </c>
      <c r="F3" s="48">
        <v>12</v>
      </c>
      <c r="G3" s="49" t="s">
        <v>44</v>
      </c>
      <c r="H3" s="19"/>
      <c r="I3" s="29"/>
    </row>
    <row r="4" spans="1:9" s="3" customFormat="1" ht="14.25" customHeight="1">
      <c r="A4" s="78" t="s">
        <v>45</v>
      </c>
      <c r="B4" s="80"/>
      <c r="C4" s="80"/>
      <c r="D4" s="81"/>
      <c r="E4" s="32">
        <f>SUM(E3:E3)</f>
        <v>12</v>
      </c>
      <c r="F4" s="32"/>
      <c r="G4" s="32"/>
      <c r="H4" s="29"/>
      <c r="I4" s="29"/>
    </row>
    <row r="5" spans="1:9" s="3" customFormat="1">
      <c r="A5" s="13"/>
      <c r="B5" s="13"/>
      <c r="C5" s="13"/>
      <c r="D5" s="13"/>
      <c r="E5" s="13"/>
      <c r="F5" s="13"/>
      <c r="G5" s="13"/>
      <c r="H5" s="13"/>
      <c r="I5" s="14"/>
    </row>
    <row r="6" spans="1:9" s="3" customFormat="1">
      <c r="A6" s="13"/>
      <c r="B6" s="13"/>
      <c r="C6" s="13"/>
      <c r="D6" s="13"/>
      <c r="E6" s="13"/>
      <c r="F6" s="13"/>
      <c r="G6" s="13"/>
      <c r="H6" s="13"/>
      <c r="I6" s="14"/>
    </row>
    <row r="7" spans="1:9" s="2" customFormat="1">
      <c r="A7" s="13"/>
      <c r="B7" s="13"/>
      <c r="C7" s="13"/>
      <c r="D7" s="13"/>
      <c r="E7" s="13"/>
      <c r="F7" s="13"/>
      <c r="G7" s="13"/>
      <c r="H7" s="13"/>
      <c r="I7" s="14"/>
    </row>
    <row r="8" spans="1:9" s="2" customFormat="1">
      <c r="A8" s="13"/>
      <c r="B8" s="13"/>
      <c r="C8" s="13"/>
      <c r="D8" s="13"/>
      <c r="E8" s="13"/>
      <c r="F8" s="13"/>
      <c r="G8" s="13"/>
      <c r="H8" s="13"/>
      <c r="I8" s="14"/>
    </row>
    <row r="9" spans="1:9" s="2" customFormat="1" ht="30" customHeight="1">
      <c r="A9" s="57" t="s">
        <v>50</v>
      </c>
      <c r="B9" s="82"/>
      <c r="C9" s="82"/>
      <c r="D9" s="82"/>
      <c r="E9" s="82"/>
      <c r="F9" s="82"/>
      <c r="G9" s="82"/>
      <c r="H9" s="82"/>
      <c r="I9" s="82"/>
    </row>
    <row r="10" spans="1:9" s="2" customFormat="1" ht="24.9" customHeight="1">
      <c r="A10" s="52" t="s">
        <v>21</v>
      </c>
      <c r="B10" s="52"/>
      <c r="C10" s="29" t="s">
        <v>22</v>
      </c>
      <c r="D10" s="83" t="s">
        <v>26</v>
      </c>
      <c r="E10" s="84"/>
      <c r="F10" s="52" t="s">
        <v>23</v>
      </c>
      <c r="G10" s="52"/>
      <c r="H10" s="78" t="s">
        <v>2</v>
      </c>
      <c r="I10" s="79"/>
    </row>
    <row r="11" spans="1:9" s="2" customFormat="1" ht="15.9" customHeight="1">
      <c r="A11" s="53" t="s">
        <v>13</v>
      </c>
      <c r="B11" s="53"/>
      <c r="C11" s="29">
        <f>教学进程表!E10</f>
        <v>20</v>
      </c>
      <c r="D11" s="68">
        <f>C11/$C$14</f>
        <v>0.52631578947368418</v>
      </c>
      <c r="E11" s="68"/>
      <c r="F11" s="61">
        <f>C11/教学进程表!$E$14</f>
        <v>0.76923076923076927</v>
      </c>
      <c r="G11" s="62"/>
      <c r="H11" s="63">
        <v>38</v>
      </c>
      <c r="I11" s="64"/>
    </row>
    <row r="12" spans="1:9" s="2" customFormat="1" ht="15.9" customHeight="1">
      <c r="A12" s="72" t="s">
        <v>34</v>
      </c>
      <c r="B12" s="73"/>
      <c r="C12" s="29">
        <f>教学进程表!E13</f>
        <v>6</v>
      </c>
      <c r="D12" s="68">
        <f t="shared" ref="D12:D15" si="0">C12/$C$14</f>
        <v>0.15789473684210525</v>
      </c>
      <c r="E12" s="68"/>
      <c r="F12" s="61">
        <f>C12/教学进程表!$E$14</f>
        <v>0.23076923076923078</v>
      </c>
      <c r="G12" s="62"/>
      <c r="H12" s="65"/>
      <c r="I12" s="64"/>
    </row>
    <row r="13" spans="1:9" s="2" customFormat="1" ht="15.9" customHeight="1">
      <c r="A13" s="71" t="s">
        <v>1</v>
      </c>
      <c r="B13" s="53"/>
      <c r="C13" s="29">
        <f>E4</f>
        <v>12</v>
      </c>
      <c r="D13" s="68">
        <f t="shared" si="0"/>
        <v>0.31578947368421051</v>
      </c>
      <c r="E13" s="68"/>
      <c r="F13" s="61" t="s">
        <v>33</v>
      </c>
      <c r="G13" s="62"/>
      <c r="H13" s="65"/>
      <c r="I13" s="64"/>
    </row>
    <row r="14" spans="1:9" s="2" customFormat="1" ht="15.9" customHeight="1">
      <c r="A14" s="53" t="s">
        <v>24</v>
      </c>
      <c r="B14" s="53"/>
      <c r="C14" s="19">
        <f>SUM(C11:C13)</f>
        <v>38</v>
      </c>
      <c r="D14" s="68">
        <f t="shared" si="0"/>
        <v>1</v>
      </c>
      <c r="E14" s="68"/>
      <c r="F14" s="61" t="s">
        <v>33</v>
      </c>
      <c r="G14" s="62"/>
      <c r="H14" s="65"/>
      <c r="I14" s="64"/>
    </row>
    <row r="15" spans="1:9" s="2" customFormat="1" ht="15.9" customHeight="1">
      <c r="A15" s="69" t="s">
        <v>25</v>
      </c>
      <c r="B15" s="70"/>
      <c r="C15" s="29">
        <v>20</v>
      </c>
      <c r="D15" s="68">
        <f t="shared" si="0"/>
        <v>0.52631578947368418</v>
      </c>
      <c r="E15" s="68"/>
      <c r="F15" s="61" t="s">
        <v>33</v>
      </c>
      <c r="G15" s="62"/>
      <c r="H15" s="66"/>
      <c r="I15" s="67"/>
    </row>
    <row r="16" spans="1:9" s="2" customFormat="1" ht="15.9" customHeight="1">
      <c r="A16" s="15"/>
      <c r="B16" s="15"/>
      <c r="C16" s="15"/>
      <c r="D16" s="15"/>
      <c r="E16" s="15"/>
      <c r="F16" s="15"/>
      <c r="G16" s="15"/>
      <c r="H16" s="15"/>
      <c r="I16" s="15"/>
    </row>
    <row r="17" spans="1:9" s="2" customFormat="1" ht="15.9" customHeight="1">
      <c r="A17" s="12"/>
      <c r="B17" s="16"/>
      <c r="C17" s="16"/>
      <c r="D17" s="16"/>
      <c r="E17" s="16"/>
      <c r="F17" s="16"/>
      <c r="G17" s="16"/>
      <c r="H17" s="16"/>
      <c r="I17" s="11"/>
    </row>
    <row r="18" spans="1:9" s="2" customFormat="1" ht="15.9" customHeight="1">
      <c r="A18" s="12"/>
      <c r="B18" s="16"/>
      <c r="C18" s="16"/>
      <c r="D18" s="16"/>
      <c r="E18" s="16"/>
      <c r="F18" s="16"/>
      <c r="G18" s="16"/>
      <c r="H18" s="59" t="s">
        <v>51</v>
      </c>
      <c r="I18" s="60"/>
    </row>
    <row r="19" spans="1:9" s="2" customFormat="1" ht="15.9" customHeight="1">
      <c r="A19" s="12"/>
      <c r="B19" s="16"/>
      <c r="C19" s="16"/>
      <c r="D19" s="16"/>
      <c r="E19" s="16"/>
      <c r="F19" s="16"/>
      <c r="G19" s="16"/>
      <c r="H19" s="30"/>
      <c r="I19" s="31"/>
    </row>
    <row r="20" spans="1:9">
      <c r="A20" s="12"/>
      <c r="B20" s="16"/>
      <c r="C20" s="16"/>
      <c r="D20" s="16"/>
      <c r="E20" s="16"/>
      <c r="F20" s="16"/>
      <c r="G20" s="16"/>
      <c r="H20" s="59" t="s">
        <v>52</v>
      </c>
      <c r="I20" s="60"/>
    </row>
    <row r="21" spans="1:9" ht="19.5" customHeight="1"/>
  </sheetData>
  <mergeCells count="27">
    <mergeCell ref="D11:E11"/>
    <mergeCell ref="F11:G11"/>
    <mergeCell ref="A1:I1"/>
    <mergeCell ref="C2:D2"/>
    <mergeCell ref="C3:D3"/>
    <mergeCell ref="H10:I10"/>
    <mergeCell ref="A4:D4"/>
    <mergeCell ref="A9:I9"/>
    <mergeCell ref="A10:B10"/>
    <mergeCell ref="D10:E10"/>
    <mergeCell ref="F10:G10"/>
    <mergeCell ref="H20:I20"/>
    <mergeCell ref="F12:G12"/>
    <mergeCell ref="H11:I15"/>
    <mergeCell ref="A14:B14"/>
    <mergeCell ref="D14:E14"/>
    <mergeCell ref="F14:G14"/>
    <mergeCell ref="A15:B15"/>
    <mergeCell ref="D15:E15"/>
    <mergeCell ref="F15:G15"/>
    <mergeCell ref="A13:B13"/>
    <mergeCell ref="A11:B11"/>
    <mergeCell ref="D13:E13"/>
    <mergeCell ref="H18:I18"/>
    <mergeCell ref="F13:G13"/>
    <mergeCell ref="D12:E12"/>
    <mergeCell ref="A12:B12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/>
  <cp:lastPrinted>2017-03-16T05:44:59Z</cp:lastPrinted>
  <dcterms:created xsi:type="dcterms:W3CDTF">2006-12-06T04:52:22Z</dcterms:created>
  <dcterms:modified xsi:type="dcterms:W3CDTF">2018-08-19T06:51:38Z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