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3915" windowWidth="15390" windowHeight="3975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教学进程表!$A$1:$S$80</definedName>
    <definedName name="_xlnm.Print_Area" localSheetId="1">实践环节与最低学分要求!$A$1:$I$36</definedName>
    <definedName name="_xlnm.Print_Titles" localSheetId="0">教学进程表!$2:$4</definedName>
  </definedNames>
  <calcPr calcId="124519"/>
</workbook>
</file>

<file path=xl/calcChain.xml><?xml version="1.0" encoding="utf-8"?>
<calcChain xmlns="http://schemas.openxmlformats.org/spreadsheetml/2006/main">
  <c r="L54" i="2"/>
  <c r="M54"/>
  <c r="N54"/>
  <c r="O54"/>
  <c r="P54"/>
  <c r="Q54"/>
  <c r="R54"/>
  <c r="F54"/>
  <c r="G54"/>
  <c r="H54"/>
  <c r="I54"/>
  <c r="F23"/>
  <c r="G23"/>
  <c r="H23"/>
  <c r="I23"/>
  <c r="E23"/>
  <c r="K23"/>
  <c r="L23"/>
  <c r="M23"/>
  <c r="F19" i="10"/>
  <c r="C26"/>
  <c r="C25" l="1"/>
  <c r="L47" i="2" l="1"/>
  <c r="F47"/>
  <c r="G47"/>
  <c r="H47"/>
  <c r="I47"/>
  <c r="E47"/>
  <c r="K54"/>
  <c r="E54"/>
  <c r="C27" i="10" s="1"/>
  <c r="M47" i="2"/>
  <c r="N23"/>
  <c r="O23"/>
  <c r="O47" s="1"/>
  <c r="P23"/>
  <c r="Q23"/>
  <c r="Q47" s="1"/>
  <c r="R23"/>
  <c r="R47" s="1"/>
  <c r="K79"/>
  <c r="L79"/>
  <c r="M79"/>
  <c r="N79"/>
  <c r="O79"/>
  <c r="P79"/>
  <c r="Q79"/>
  <c r="R79"/>
  <c r="E19" i="10"/>
  <c r="C30" s="1"/>
  <c r="C31" l="1"/>
  <c r="E80" i="2"/>
  <c r="G80"/>
  <c r="K80"/>
  <c r="N80"/>
  <c r="P80"/>
  <c r="R80"/>
  <c r="M80"/>
  <c r="L80"/>
  <c r="K47"/>
  <c r="N47"/>
  <c r="I80"/>
  <c r="O80"/>
  <c r="F80"/>
  <c r="Q80"/>
  <c r="H80"/>
  <c r="P47"/>
  <c r="D25" i="10" l="1"/>
  <c r="D32"/>
  <c r="F27"/>
  <c r="F29"/>
  <c r="F26"/>
  <c r="F28"/>
  <c r="F25"/>
  <c r="D29"/>
  <c r="D28"/>
  <c r="D31"/>
  <c r="D27"/>
  <c r="D26"/>
  <c r="D30"/>
</calcChain>
</file>

<file path=xl/sharedStrings.xml><?xml version="1.0" encoding="utf-8"?>
<sst xmlns="http://schemas.openxmlformats.org/spreadsheetml/2006/main" count="241" uniqueCount="167">
  <si>
    <t>No</t>
  </si>
  <si>
    <t>/</t>
    <phoneticPr fontId="5" type="noConversion"/>
  </si>
  <si>
    <r>
      <rPr>
        <sz val="8"/>
        <rFont val="宋体"/>
        <family val="3"/>
        <charset val="134"/>
      </rPr>
      <t>课
程
类
别</t>
    </r>
  </si>
  <si>
    <r>
      <rPr>
        <sz val="8"/>
        <rFont val="宋体"/>
        <family val="3"/>
        <charset val="134"/>
      </rPr>
      <t>课
程
代
码</t>
    </r>
  </si>
  <si>
    <r>
      <rPr>
        <sz val="8"/>
        <rFont val="宋体"/>
        <family val="3"/>
        <charset val="134"/>
      </rPr>
      <t>课
程
名
称</t>
    </r>
  </si>
  <si>
    <r>
      <rPr>
        <sz val="8"/>
        <rFont val="宋体"/>
        <family val="3"/>
        <charset val="134"/>
      </rPr>
      <t>学
分</t>
    </r>
  </si>
  <si>
    <r>
      <rPr>
        <sz val="8"/>
        <rFont val="宋体"/>
        <family val="3"/>
        <charset val="134"/>
      </rPr>
      <t>总
学
时</t>
    </r>
  </si>
  <si>
    <r>
      <rPr>
        <sz val="8"/>
        <rFont val="宋体"/>
        <family val="3"/>
        <charset val="134"/>
      </rPr>
      <t>讲
课
学
时</t>
    </r>
  </si>
  <si>
    <r>
      <rPr>
        <sz val="8"/>
        <rFont val="宋体"/>
        <family val="3"/>
        <charset val="134"/>
      </rPr>
      <t>实
验
学
时</t>
    </r>
  </si>
  <si>
    <r>
      <rPr>
        <sz val="8"/>
        <rFont val="宋体"/>
        <family val="3"/>
        <charset val="134"/>
      </rPr>
      <t>上
机
学
时</t>
    </r>
  </si>
  <si>
    <r>
      <rPr>
        <sz val="8"/>
        <rFont val="宋体"/>
        <family val="3"/>
        <charset val="134"/>
      </rPr>
      <t>考
核
方
式</t>
    </r>
  </si>
  <si>
    <r>
      <rPr>
        <sz val="8"/>
        <rFont val="宋体"/>
        <family val="3"/>
        <charset val="134"/>
      </rPr>
      <t>各学期周数及周学时安排表</t>
    </r>
  </si>
  <si>
    <r>
      <rPr>
        <sz val="8"/>
        <rFont val="宋体"/>
        <family val="3"/>
        <charset val="134"/>
      </rPr>
      <t>备注</t>
    </r>
  </si>
  <si>
    <r>
      <rPr>
        <sz val="8"/>
        <rFont val="宋体"/>
        <family val="3"/>
        <charset val="134"/>
      </rPr>
      <t>通识课程</t>
    </r>
    <phoneticPr fontId="5" type="noConversion"/>
  </si>
  <si>
    <r>
      <rPr>
        <sz val="8"/>
        <rFont val="宋体"/>
        <family val="3"/>
        <charset val="134"/>
      </rPr>
      <t>必修</t>
    </r>
    <phoneticPr fontId="5" type="noConversion"/>
  </si>
  <si>
    <r>
      <rPr>
        <sz val="8"/>
        <rFont val="宋体"/>
        <family val="3"/>
        <charset val="134"/>
      </rPr>
      <t>考查</t>
    </r>
  </si>
  <si>
    <r>
      <rPr>
        <sz val="8"/>
        <rFont val="宋体"/>
        <family val="3"/>
        <charset val="134"/>
      </rPr>
      <t>无方向</t>
    </r>
  </si>
  <si>
    <r>
      <rPr>
        <sz val="8"/>
        <rFont val="宋体"/>
        <family val="3"/>
        <charset val="134"/>
      </rPr>
      <t>考试</t>
    </r>
  </si>
  <si>
    <r>
      <rPr>
        <sz val="8"/>
        <rFont val="宋体"/>
        <family val="3"/>
        <charset val="134"/>
      </rPr>
      <t xml:space="preserve">形势与政策
</t>
    </r>
    <r>
      <rPr>
        <sz val="8"/>
        <rFont val="Times New Roman"/>
        <family val="1"/>
      </rPr>
      <t>Situation and Policies</t>
    </r>
    <phoneticPr fontId="5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</si>
  <si>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III
Physical Education III</t>
    </r>
    <phoneticPr fontId="5" type="noConversion"/>
  </si>
  <si>
    <r>
      <rPr>
        <sz val="8"/>
        <rFont val="宋体"/>
        <family val="3"/>
        <charset val="134"/>
      </rPr>
      <t>科技英语</t>
    </r>
    <r>
      <rPr>
        <sz val="8"/>
        <rFont val="Times New Roman"/>
        <family val="1"/>
      </rPr>
      <t>I
Science and Technology English I</t>
    </r>
  </si>
  <si>
    <r>
      <rPr>
        <sz val="8"/>
        <rFont val="宋体"/>
        <family val="3"/>
        <charset val="134"/>
      </rPr>
      <t xml:space="preserve">大学英语Ⅲ
</t>
    </r>
    <r>
      <rPr>
        <sz val="8"/>
        <rFont val="Times New Roman"/>
        <family val="1"/>
      </rPr>
      <t xml:space="preserve">College English </t>
    </r>
    <r>
      <rPr>
        <sz val="8"/>
        <rFont val="宋体"/>
        <family val="3"/>
        <charset val="134"/>
      </rPr>
      <t>Ⅲ</t>
    </r>
  </si>
  <si>
    <r>
      <rPr>
        <sz val="8"/>
        <rFont val="宋体"/>
        <family val="3"/>
        <charset val="134"/>
      </rPr>
      <t xml:space="preserve">大学英语Ⅳ
</t>
    </r>
    <r>
      <rPr>
        <sz val="8"/>
        <rFont val="Times New Roman"/>
        <family val="1"/>
      </rPr>
      <t xml:space="preserve">College English </t>
    </r>
    <r>
      <rPr>
        <sz val="8"/>
        <rFont val="宋体"/>
        <family val="3"/>
        <charset val="134"/>
      </rPr>
      <t>Ⅳ</t>
    </r>
  </si>
  <si>
    <r>
      <rPr>
        <sz val="8"/>
        <rFont val="宋体"/>
        <family val="3"/>
        <charset val="134"/>
      </rPr>
      <t>商务英语</t>
    </r>
    <r>
      <rPr>
        <sz val="8"/>
        <rFont val="Times New Roman"/>
        <family val="1"/>
      </rPr>
      <t>II
Business English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</si>
  <si>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旅游英语Ⅱ
</t>
    </r>
    <r>
      <rPr>
        <sz val="8"/>
        <rFont val="Times New Roman"/>
        <family val="1"/>
      </rPr>
      <t>Tourism English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</si>
  <si>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英美文学作品选读Ⅱ
</t>
    </r>
    <r>
      <rPr>
        <sz val="8"/>
        <rFont val="Times New Roman"/>
        <family val="1"/>
      </rPr>
      <t>Selected Reading in English and American Literature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</si>
  <si>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>模块Ⅰ</t>
    </r>
  </si>
  <si>
    <r>
      <rPr>
        <sz val="8"/>
        <rFont val="宋体"/>
        <family val="3"/>
        <charset val="134"/>
      </rPr>
      <t>模块Ⅱ</t>
    </r>
  </si>
  <si>
    <r>
      <rPr>
        <sz val="8"/>
        <rFont val="宋体"/>
        <family val="3"/>
        <charset val="134"/>
      </rPr>
      <t>模块Ⅲ</t>
    </r>
  </si>
  <si>
    <r>
      <rPr>
        <sz val="8"/>
        <rFont val="宋体"/>
        <family val="3"/>
        <charset val="134"/>
      </rPr>
      <t>模块Ⅳ</t>
    </r>
  </si>
  <si>
    <r>
      <rPr>
        <sz val="8"/>
        <rFont val="宋体"/>
        <family val="3"/>
        <charset val="134"/>
      </rPr>
      <t>专业基础课</t>
    </r>
    <phoneticPr fontId="5" type="noConversion"/>
  </si>
  <si>
    <r>
      <rPr>
        <sz val="8"/>
        <rFont val="宋体"/>
        <family val="3"/>
        <charset val="134"/>
      </rPr>
      <t>课程编码</t>
    </r>
  </si>
  <si>
    <r>
      <rPr>
        <sz val="8"/>
        <rFont val="宋体"/>
        <family val="3"/>
        <charset val="134"/>
      </rPr>
      <t>课程名称</t>
    </r>
  </si>
  <si>
    <r>
      <rPr>
        <sz val="8"/>
        <rFont val="宋体"/>
        <family val="3"/>
        <charset val="134"/>
      </rPr>
      <t>学分</t>
    </r>
  </si>
  <si>
    <r>
      <rPr>
        <sz val="8"/>
        <rFont val="宋体"/>
        <family val="3"/>
        <charset val="134"/>
      </rPr>
      <t>周数</t>
    </r>
  </si>
  <si>
    <r>
      <rPr>
        <sz val="8"/>
        <rFont val="宋体"/>
        <family val="3"/>
        <charset val="134"/>
      </rPr>
      <t>安排学期</t>
    </r>
  </si>
  <si>
    <r>
      <rPr>
        <sz val="8"/>
        <rFont val="宋体"/>
        <family val="3"/>
        <charset val="134"/>
      </rPr>
      <t>上机时数</t>
    </r>
  </si>
  <si>
    <r>
      <t>8</t>
    </r>
    <r>
      <rPr>
        <sz val="8"/>
        <rFont val="宋体"/>
        <family val="3"/>
        <charset val="134"/>
      </rPr>
      <t>学时</t>
    </r>
    <phoneticPr fontId="5" type="noConversion"/>
  </si>
  <si>
    <r>
      <t>1</t>
    </r>
    <r>
      <rPr>
        <sz val="8"/>
        <rFont val="宋体"/>
        <family val="3"/>
        <charset val="134"/>
      </rPr>
      <t>短</t>
    </r>
  </si>
  <si>
    <r>
      <rPr>
        <sz val="8"/>
        <rFont val="宋体"/>
        <family val="3"/>
        <charset val="134"/>
      </rPr>
      <t>占毕业总学分比例</t>
    </r>
    <r>
      <rPr>
        <sz val="8"/>
        <rFont val="Times New Roman"/>
        <family val="1"/>
      </rPr>
      <t>(%)</t>
    </r>
  </si>
  <si>
    <r>
      <rPr>
        <sz val="8"/>
        <rFont val="宋体"/>
        <family val="3"/>
        <charset val="134"/>
      </rPr>
      <t>占课内总学分比例</t>
    </r>
    <r>
      <rPr>
        <sz val="8"/>
        <rFont val="Times New Roman"/>
        <family val="1"/>
      </rPr>
      <t>(%)</t>
    </r>
  </si>
  <si>
    <r>
      <rPr>
        <sz val="8"/>
        <rFont val="宋体"/>
        <family val="3"/>
        <charset val="134"/>
      </rPr>
      <t>最低毕业学分要求</t>
    </r>
  </si>
  <si>
    <r>
      <rPr>
        <sz val="8"/>
        <rFont val="宋体"/>
        <family val="3"/>
        <charset val="134"/>
      </rPr>
      <t>通识必修课</t>
    </r>
    <phoneticPr fontId="5" type="noConversion"/>
  </si>
  <si>
    <r>
      <rPr>
        <sz val="8"/>
        <rFont val="宋体"/>
        <family val="3"/>
        <charset val="134"/>
      </rPr>
      <t>专业课</t>
    </r>
    <phoneticPr fontId="5" type="noConversion"/>
  </si>
  <si>
    <r>
      <rPr>
        <sz val="8"/>
        <rFont val="宋体"/>
        <family val="3"/>
        <charset val="134"/>
      </rPr>
      <t>专业必修课</t>
    </r>
    <phoneticPr fontId="5" type="noConversion"/>
  </si>
  <si>
    <r>
      <rPr>
        <sz val="8"/>
        <rFont val="宋体"/>
        <family val="3"/>
        <charset val="134"/>
      </rPr>
      <t>课程类型</t>
    </r>
    <phoneticPr fontId="5" type="noConversion"/>
  </si>
  <si>
    <r>
      <rPr>
        <sz val="8"/>
        <rFont val="宋体"/>
        <family val="3"/>
        <charset val="134"/>
      </rPr>
      <t>学分</t>
    </r>
    <phoneticPr fontId="5" type="noConversion"/>
  </si>
  <si>
    <r>
      <rPr>
        <sz val="8"/>
        <rFont val="宋体"/>
        <family val="3"/>
        <charset val="134"/>
      </rPr>
      <t xml:space="preserve">毛泽东思想和中国特色社会主义理论体系概论
</t>
    </r>
    <r>
      <rPr>
        <sz val="8"/>
        <rFont val="Times New Roman"/>
        <family val="1"/>
      </rPr>
      <t>The Outline of MaoZedong Thought and the Theoretical System of Socialism with Chinese Characteristics</t>
    </r>
    <phoneticPr fontId="5" type="noConversion"/>
  </si>
  <si>
    <r>
      <rPr>
        <sz val="8"/>
        <rFont val="宋体"/>
        <family val="3"/>
        <charset val="134"/>
      </rPr>
      <t xml:space="preserve">体质健康训练
</t>
    </r>
    <r>
      <rPr>
        <sz val="8"/>
        <rFont val="Times New Roman"/>
        <family val="1"/>
      </rPr>
      <t>Physical Fitness Training</t>
    </r>
  </si>
  <si>
    <r>
      <t>5</t>
    </r>
    <r>
      <rPr>
        <sz val="8"/>
        <rFont val="宋体"/>
        <family val="3"/>
        <charset val="134"/>
      </rPr>
      <t>、</t>
    </r>
    <r>
      <rPr>
        <sz val="8"/>
        <rFont val="Times New Roman"/>
        <family val="1"/>
      </rPr>
      <t>7</t>
    </r>
    <phoneticPr fontId="5" type="noConversion"/>
  </si>
  <si>
    <r>
      <rPr>
        <sz val="8"/>
        <rFont val="宋体"/>
        <family val="3"/>
        <charset val="134"/>
      </rPr>
      <t xml:space="preserve">军事技能
</t>
    </r>
    <r>
      <rPr>
        <sz val="8"/>
        <rFont val="Times New Roman"/>
        <family val="1"/>
      </rPr>
      <t>Military Skills</t>
    </r>
    <phoneticPr fontId="5" type="noConversion"/>
  </si>
  <si>
    <r>
      <rPr>
        <sz val="8"/>
        <rFont val="宋体"/>
        <family val="3"/>
        <charset val="134"/>
      </rPr>
      <t>通识选修课</t>
    </r>
    <phoneticPr fontId="5" type="noConversion"/>
  </si>
  <si>
    <r>
      <rPr>
        <sz val="8"/>
        <rFont val="宋体"/>
        <family val="3"/>
        <charset val="134"/>
      </rPr>
      <t>专业选修课</t>
    </r>
    <phoneticPr fontId="5" type="noConversion"/>
  </si>
  <si>
    <r>
      <rPr>
        <sz val="8"/>
        <rFont val="宋体"/>
        <family val="3"/>
        <charset val="134"/>
      </rPr>
      <t>独立实践环节</t>
    </r>
    <phoneticPr fontId="5" type="noConversion"/>
  </si>
  <si>
    <r>
      <rPr>
        <sz val="8"/>
        <rFont val="宋体"/>
        <family val="3"/>
        <charset val="134"/>
      </rPr>
      <t>合计</t>
    </r>
    <phoneticPr fontId="5" type="noConversion"/>
  </si>
  <si>
    <r>
      <rPr>
        <sz val="8"/>
        <rFont val="宋体"/>
        <family val="3"/>
        <charset val="134"/>
      </rPr>
      <t>全部实践环节（含实验等）</t>
    </r>
    <phoneticPr fontId="5" type="noConversion"/>
  </si>
  <si>
    <t>1-4</t>
    <phoneticPr fontId="5" type="noConversion"/>
  </si>
  <si>
    <r>
      <rPr>
        <sz val="8"/>
        <rFont val="宋体"/>
        <family val="3"/>
        <charset val="134"/>
      </rPr>
      <t>商务英语</t>
    </r>
    <r>
      <rPr>
        <sz val="8"/>
        <rFont val="Times New Roman"/>
        <family val="1"/>
      </rPr>
      <t>I 
Business English</t>
    </r>
    <phoneticPr fontId="5" type="noConversion"/>
  </si>
  <si>
    <r>
      <rPr>
        <sz val="8"/>
        <rFont val="宋体"/>
        <family val="3"/>
        <charset val="134"/>
      </rPr>
      <t>新闻英语与报刊选读</t>
    </r>
    <r>
      <rPr>
        <sz val="8"/>
        <rFont val="Times New Roman"/>
        <family val="1"/>
      </rPr>
      <t xml:space="preserve">I 
Journalistic English and Selected Readings  of Periodicals </t>
    </r>
    <r>
      <rPr>
        <sz val="8"/>
        <rFont val="宋体"/>
        <family val="3"/>
        <charset val="134"/>
      </rPr>
      <t>Ⅰ</t>
    </r>
    <phoneticPr fontId="5" type="noConversion"/>
  </si>
  <si>
    <r>
      <rPr>
        <sz val="8"/>
        <rFont val="宋体"/>
        <family val="3"/>
        <charset val="134"/>
      </rPr>
      <t>英语听说与口译</t>
    </r>
    <r>
      <rPr>
        <sz val="8"/>
        <rFont val="Times New Roman"/>
        <family val="1"/>
      </rPr>
      <t>I
English Listening</t>
    </r>
    <r>
      <rPr>
        <sz val="8"/>
        <rFont val="宋体"/>
        <family val="3"/>
        <charset val="134"/>
      </rPr>
      <t>，</t>
    </r>
    <r>
      <rPr>
        <sz val="8"/>
        <rFont val="Times New Roman"/>
        <family val="1"/>
      </rPr>
      <t xml:space="preserve">Speaking and Interpreting </t>
    </r>
    <r>
      <rPr>
        <sz val="8"/>
        <rFont val="宋体"/>
        <family val="3"/>
        <charset val="134"/>
      </rPr>
      <t>Ⅰ</t>
    </r>
    <phoneticPr fontId="5" type="noConversion"/>
  </si>
  <si>
    <r>
      <rPr>
        <sz val="8"/>
        <rFont val="宋体"/>
        <family val="3"/>
        <charset val="134"/>
      </rPr>
      <t xml:space="preserve">软件工程专业导论
</t>
    </r>
    <r>
      <rPr>
        <sz val="8"/>
        <rFont val="Times New Roman"/>
        <family val="1"/>
      </rPr>
      <t>Introduction to Major of Software Engineering</t>
    </r>
  </si>
  <si>
    <r>
      <t>Java</t>
    </r>
    <r>
      <rPr>
        <sz val="8"/>
        <rFont val="宋体"/>
        <family val="3"/>
        <charset val="134"/>
      </rPr>
      <t xml:space="preserve">语言程序设计
</t>
    </r>
    <r>
      <rPr>
        <sz val="8"/>
        <rFont val="Times New Roman"/>
        <family val="1"/>
      </rPr>
      <t>Java programming</t>
    </r>
  </si>
  <si>
    <r>
      <t>C#.net</t>
    </r>
    <r>
      <rPr>
        <sz val="8"/>
        <rFont val="宋体"/>
        <family val="3"/>
        <charset val="134"/>
      </rPr>
      <t>程序设计</t>
    </r>
    <r>
      <rPr>
        <sz val="10"/>
        <rFont val="Times New Roman"/>
        <family val="1"/>
      </rPr>
      <t xml:space="preserve">
</t>
    </r>
    <r>
      <rPr>
        <sz val="8"/>
        <rFont val="Times New Roman"/>
        <family val="1"/>
      </rPr>
      <t>Programming in C#.net</t>
    </r>
  </si>
  <si>
    <r>
      <rPr>
        <sz val="8"/>
        <rFont val="宋体"/>
        <family val="3"/>
        <charset val="134"/>
      </rPr>
      <t xml:space="preserve">网页设计
</t>
    </r>
    <r>
      <rPr>
        <sz val="8"/>
        <rFont val="Times New Roman"/>
        <family val="1"/>
      </rPr>
      <t>Web page Design</t>
    </r>
  </si>
  <si>
    <t>160</t>
    <phoneticPr fontId="5" type="noConversion"/>
  </si>
  <si>
    <r>
      <rPr>
        <sz val="8"/>
        <rFont val="宋体"/>
        <family val="3"/>
        <charset val="134"/>
      </rPr>
      <t xml:space="preserve">概率与数理统计
</t>
    </r>
    <r>
      <rPr>
        <sz val="8"/>
        <rFont val="Times New Roman"/>
        <family val="1"/>
      </rPr>
      <t>Probability and mathematical statistics</t>
    </r>
  </si>
  <si>
    <t>执笔者：冯志林</t>
    <phoneticPr fontId="5" type="noConversion"/>
  </si>
  <si>
    <t>审核者：徐欧官</t>
    <phoneticPr fontId="5" type="noConversion"/>
  </si>
  <si>
    <r>
      <rPr>
        <sz val="8"/>
        <rFont val="宋体"/>
        <family val="3"/>
        <charset val="134"/>
      </rPr>
      <t xml:space="preserve">军事理论
</t>
    </r>
    <r>
      <rPr>
        <sz val="8"/>
        <rFont val="Times New Roman"/>
        <family val="1"/>
      </rPr>
      <t xml:space="preserve">Military Theories </t>
    </r>
  </si>
  <si>
    <r>
      <rPr>
        <sz val="8"/>
        <rFont val="宋体"/>
        <family val="3"/>
        <charset val="134"/>
      </rPr>
      <t>课程性质</t>
    </r>
    <phoneticPr fontId="5" type="noConversion"/>
  </si>
  <si>
    <r>
      <rPr>
        <sz val="8"/>
        <rFont val="宋体"/>
        <family val="3"/>
        <charset val="134"/>
      </rPr>
      <t xml:space="preserve">人文情怀
</t>
    </r>
    <r>
      <rPr>
        <sz val="8"/>
        <rFont val="Times New Roman"/>
        <family val="1"/>
      </rPr>
      <t xml:space="preserve">Humanistic Feelings </t>
    </r>
    <phoneticPr fontId="5" type="noConversion"/>
  </si>
  <si>
    <r>
      <rPr>
        <sz val="8"/>
        <rFont val="宋体"/>
        <family val="3"/>
        <charset val="134"/>
      </rPr>
      <t xml:space="preserve">创新创业
</t>
    </r>
    <r>
      <rPr>
        <sz val="8"/>
        <rFont val="Times New Roman"/>
        <family val="1"/>
      </rPr>
      <t xml:space="preserve">Innovation and Entrepreneurship </t>
    </r>
    <phoneticPr fontId="5" type="noConversion"/>
  </si>
  <si>
    <r>
      <rPr>
        <b/>
        <sz val="8"/>
        <rFont val="宋体"/>
        <family val="3"/>
        <charset val="134"/>
      </rPr>
      <t>通识选修课最低修读</t>
    </r>
    <phoneticPr fontId="5" type="noConversion"/>
  </si>
  <si>
    <r>
      <rPr>
        <sz val="8"/>
        <rFont val="宋体"/>
        <family val="3"/>
        <charset val="134"/>
      </rPr>
      <t>专业基础课</t>
    </r>
    <phoneticPr fontId="5" type="noConversion"/>
  </si>
  <si>
    <r>
      <rPr>
        <sz val="8"/>
        <rFont val="宋体"/>
        <family val="3"/>
        <charset val="134"/>
      </rPr>
      <t>无方向</t>
    </r>
    <phoneticPr fontId="5" type="noConversion"/>
  </si>
  <si>
    <r>
      <rPr>
        <b/>
        <sz val="8"/>
        <rFont val="宋体"/>
        <family val="3"/>
        <charset val="134"/>
      </rPr>
      <t>专业必修课小计</t>
    </r>
    <phoneticPr fontId="5" type="noConversion"/>
  </si>
  <si>
    <r>
      <rPr>
        <sz val="8"/>
        <rFont val="宋体"/>
        <family val="3"/>
        <charset val="134"/>
      </rPr>
      <t>选修</t>
    </r>
    <phoneticPr fontId="5" type="noConversion"/>
  </si>
  <si>
    <r>
      <t>Spark</t>
    </r>
    <r>
      <rPr>
        <sz val="8"/>
        <rFont val="宋体"/>
        <family val="3"/>
        <charset val="134"/>
      </rPr>
      <t xml:space="preserve">云计算开发
</t>
    </r>
    <r>
      <rPr>
        <sz val="8"/>
        <rFont val="Times New Roman"/>
        <family val="1"/>
      </rPr>
      <t>Spark Cloud Computing Development</t>
    </r>
    <phoneticPr fontId="5" type="noConversion"/>
  </si>
  <si>
    <r>
      <rPr>
        <b/>
        <sz val="8"/>
        <rFont val="宋体"/>
        <family val="3"/>
        <charset val="134"/>
      </rPr>
      <t>专业选修课最低修读</t>
    </r>
    <phoneticPr fontId="5" type="noConversion"/>
  </si>
  <si>
    <r>
      <rPr>
        <b/>
        <sz val="8"/>
        <rFont val="宋体"/>
        <family val="3"/>
        <charset val="134"/>
      </rPr>
      <t>课内最低毕业学分（不含独立实践环节）</t>
    </r>
    <phoneticPr fontId="5" type="noConversion"/>
  </si>
  <si>
    <r>
      <rPr>
        <sz val="8"/>
        <rFont val="宋体"/>
        <family val="3"/>
        <charset val="134"/>
      </rPr>
      <t>思想政治课社会实践</t>
    </r>
    <r>
      <rPr>
        <sz val="8"/>
        <rFont val="Times New Roman"/>
        <family val="3"/>
      </rPr>
      <t>I</t>
    </r>
    <r>
      <rPr>
        <sz val="8"/>
        <rFont val="宋体"/>
        <family val="3"/>
        <charset val="134"/>
      </rPr>
      <t xml:space="preserve">
</t>
    </r>
    <r>
      <rPr>
        <sz val="8"/>
        <rFont val="Times New Roman"/>
        <family val="1"/>
      </rPr>
      <t>Social Practice of Ideological and Political Lesson I</t>
    </r>
    <phoneticPr fontId="5" type="noConversion"/>
  </si>
  <si>
    <r>
      <rPr>
        <sz val="8"/>
        <rFont val="宋体"/>
        <family val="3"/>
        <charset val="134"/>
      </rPr>
      <t>思想政治课社会实践</t>
    </r>
    <r>
      <rPr>
        <sz val="8"/>
        <rFont val="Times New Roman"/>
        <family val="1"/>
      </rPr>
      <t>II
Social Practice of Ideological and Political Lesson II</t>
    </r>
    <phoneticPr fontId="5" type="noConversion"/>
  </si>
  <si>
    <r>
      <t>2</t>
    </r>
    <r>
      <rPr>
        <sz val="8"/>
        <rFont val="宋体"/>
        <family val="1"/>
        <charset val="134"/>
      </rPr>
      <t>短</t>
    </r>
    <phoneticPr fontId="5" type="noConversion"/>
  </si>
  <si>
    <r>
      <rPr>
        <sz val="8"/>
        <rFont val="宋体"/>
        <family val="3"/>
        <charset val="134"/>
      </rPr>
      <t>独立实践环节小计</t>
    </r>
    <phoneticPr fontId="5" type="noConversion"/>
  </si>
  <si>
    <t>2018级软件工程综合专业实践教学环节安排</t>
    <phoneticPr fontId="5" type="noConversion"/>
  </si>
  <si>
    <t>2018级软件工程综合专业毕业学分要求</t>
    <phoneticPr fontId="5" type="noConversion"/>
  </si>
  <si>
    <t>2018级软件工程综合专业教学进程表</t>
    <phoneticPr fontId="5" type="noConversion"/>
  </si>
  <si>
    <r>
      <t>DIV+CSS</t>
    </r>
    <r>
      <rPr>
        <sz val="8"/>
        <rFont val="宋体"/>
        <family val="3"/>
        <charset val="134"/>
      </rPr>
      <t xml:space="preserve">网页设计综合实验
</t>
    </r>
    <r>
      <rPr>
        <sz val="8"/>
        <rFont val="Times New Roman"/>
        <family val="1"/>
      </rPr>
      <t>Comprehensive Experiment of  DIV+CSS</t>
    </r>
    <phoneticPr fontId="5" type="noConversion"/>
  </si>
  <si>
    <r>
      <t>1</t>
    </r>
    <r>
      <rPr>
        <sz val="8"/>
        <rFont val="宋体"/>
        <family val="3"/>
        <charset val="134"/>
      </rPr>
      <t>短</t>
    </r>
    <phoneticPr fontId="5" type="noConversion"/>
  </si>
  <si>
    <r>
      <rPr>
        <sz val="8"/>
        <rFont val="宋体"/>
        <family val="3"/>
        <charset val="134"/>
      </rPr>
      <t xml:space="preserve">数据结构综合实验
</t>
    </r>
    <r>
      <rPr>
        <sz val="8"/>
        <rFont val="Times New Roman"/>
        <family val="1"/>
      </rPr>
      <t>Comprehensive Experiment of  Data structure</t>
    </r>
    <phoneticPr fontId="5" type="noConversion"/>
  </si>
  <si>
    <r>
      <t>2</t>
    </r>
    <r>
      <rPr>
        <sz val="8"/>
        <rFont val="宋体"/>
        <family val="3"/>
        <charset val="134"/>
      </rPr>
      <t>短</t>
    </r>
    <phoneticPr fontId="5" type="noConversion"/>
  </si>
  <si>
    <r>
      <rPr>
        <sz val="8"/>
        <rFont val="宋体"/>
        <family val="3"/>
        <charset val="134"/>
      </rPr>
      <t xml:space="preserve">操作系统综合实验
</t>
    </r>
    <r>
      <rPr>
        <sz val="8"/>
        <rFont val="Times New Roman"/>
        <family val="1"/>
      </rPr>
      <t>Comprehensive Experiment of Operating system</t>
    </r>
    <phoneticPr fontId="5" type="noConversion"/>
  </si>
  <si>
    <r>
      <t>3</t>
    </r>
    <r>
      <rPr>
        <sz val="8"/>
        <rFont val="宋体"/>
        <family val="3"/>
        <charset val="134"/>
      </rPr>
      <t>短</t>
    </r>
    <phoneticPr fontId="5" type="noConversion"/>
  </si>
  <si>
    <r>
      <t>Spark+Hadoop</t>
    </r>
    <r>
      <rPr>
        <sz val="8"/>
        <rFont val="宋体"/>
        <family val="3"/>
        <charset val="134"/>
      </rPr>
      <t xml:space="preserve">开发综合实验
</t>
    </r>
    <r>
      <rPr>
        <sz val="8"/>
        <rFont val="Times New Roman"/>
        <family val="1"/>
      </rPr>
      <t>Comprehensive Experiment of  Cloud Computing Development and big data</t>
    </r>
    <phoneticPr fontId="5" type="noConversion"/>
  </si>
  <si>
    <r>
      <t>1-4</t>
    </r>
    <r>
      <rPr>
        <sz val="8"/>
        <rFont val="宋体"/>
        <family val="3"/>
        <charset val="134"/>
      </rPr>
      <t>周</t>
    </r>
    <phoneticPr fontId="5" type="noConversion"/>
  </si>
  <si>
    <r>
      <t>5-8</t>
    </r>
    <r>
      <rPr>
        <sz val="8"/>
        <rFont val="宋体"/>
        <family val="3"/>
        <charset val="134"/>
      </rPr>
      <t>周</t>
    </r>
    <phoneticPr fontId="5" type="noConversion"/>
  </si>
  <si>
    <r>
      <rPr>
        <sz val="8"/>
        <rFont val="宋体"/>
        <family val="3"/>
        <charset val="134"/>
      </rPr>
      <t xml:space="preserve">毕业设计（论文）
</t>
    </r>
    <r>
      <rPr>
        <sz val="8"/>
        <rFont val="Times New Roman"/>
        <family val="1"/>
      </rPr>
      <t>Graduation Project (Thesis)</t>
    </r>
    <phoneticPr fontId="5" type="noConversion"/>
  </si>
  <si>
    <r>
      <t>7</t>
    </r>
    <r>
      <rPr>
        <sz val="8"/>
        <rFont val="宋体"/>
        <family val="3"/>
        <charset val="134"/>
      </rPr>
      <t>～</t>
    </r>
    <r>
      <rPr>
        <sz val="8"/>
        <rFont val="Times New Roman"/>
        <family val="1"/>
      </rPr>
      <t>8</t>
    </r>
    <phoneticPr fontId="5" type="noConversion"/>
  </si>
  <si>
    <r>
      <rPr>
        <sz val="8"/>
        <rFont val="宋体"/>
        <family val="3"/>
        <charset val="134"/>
      </rPr>
      <t>通识课程</t>
    </r>
    <phoneticPr fontId="5" type="noConversion"/>
  </si>
  <si>
    <r>
      <rPr>
        <sz val="8"/>
        <rFont val="宋体"/>
        <family val="3"/>
        <charset val="134"/>
      </rPr>
      <t xml:space="preserve">中国近现代史纲要
</t>
    </r>
    <r>
      <rPr>
        <sz val="8"/>
        <rFont val="Times New Roman"/>
        <family val="1"/>
      </rPr>
      <t>The Outline of Modern Chinese History</t>
    </r>
    <phoneticPr fontId="5" type="noConversion"/>
  </si>
  <si>
    <r>
      <rPr>
        <sz val="8"/>
        <rFont val="宋体"/>
        <family val="3"/>
        <charset val="134"/>
      </rPr>
      <t xml:space="preserve">思想道德修养与法律基础
</t>
    </r>
    <r>
      <rPr>
        <sz val="8"/>
        <rFont val="Times New Roman"/>
        <family val="1"/>
      </rPr>
      <t>Ideological and Moral Cultivation and Fundamentals of Law</t>
    </r>
    <phoneticPr fontId="5" type="noConversion"/>
  </si>
  <si>
    <r>
      <rPr>
        <sz val="8"/>
        <rFont val="宋体"/>
        <family val="3"/>
        <charset val="134"/>
      </rPr>
      <t xml:space="preserve">马克思主义基本原理
</t>
    </r>
    <r>
      <rPr>
        <sz val="8"/>
        <rFont val="Times New Roman"/>
        <family val="1"/>
      </rPr>
      <t>The Fundamental Principles of Marxism</t>
    </r>
    <phoneticPr fontId="5" type="noConversion"/>
  </si>
  <si>
    <r>
      <rPr>
        <sz val="8"/>
        <rFont val="宋体"/>
        <family val="3"/>
        <charset val="134"/>
      </rPr>
      <t>分配至</t>
    </r>
    <r>
      <rPr>
        <sz val="8"/>
        <rFont val="Times New Roman"/>
        <family val="1"/>
      </rPr>
      <t>1-7</t>
    </r>
    <r>
      <rPr>
        <sz val="8"/>
        <rFont val="宋体"/>
        <family val="3"/>
        <charset val="134"/>
      </rPr>
      <t>学期</t>
    </r>
    <phoneticPr fontId="5" type="noConversion"/>
  </si>
  <si>
    <r>
      <rPr>
        <sz val="8"/>
        <rFont val="宋体"/>
        <family val="3"/>
        <charset val="134"/>
      </rPr>
      <t>大学英语</t>
    </r>
    <r>
      <rPr>
        <sz val="8"/>
        <rFont val="Times New Roman"/>
        <family val="1"/>
      </rPr>
      <t>I
College English I</t>
    </r>
    <phoneticPr fontId="5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</si>
  <si>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
Physical Education I</t>
    </r>
    <phoneticPr fontId="5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</si>
  <si>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II
Physical Education II</t>
    </r>
    <phoneticPr fontId="5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</si>
  <si>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IV
Physical Education IV</t>
    </r>
    <phoneticPr fontId="5" type="noConversion"/>
  </si>
  <si>
    <r>
      <rPr>
        <sz val="8"/>
        <rFont val="宋体"/>
        <family val="3"/>
        <charset val="134"/>
      </rPr>
      <t>微积分</t>
    </r>
    <r>
      <rPr>
        <sz val="8"/>
        <rFont val="Times New Roman"/>
        <family val="1"/>
      </rPr>
      <t xml:space="preserve">A </t>
    </r>
    <r>
      <rPr>
        <sz val="8"/>
        <rFont val="宋体"/>
        <family val="3"/>
        <charset val="134"/>
      </rPr>
      <t xml:space="preserve">Ⅰ
</t>
    </r>
    <r>
      <rPr>
        <sz val="8"/>
        <rFont val="Times New Roman"/>
        <family val="1"/>
      </rPr>
      <t xml:space="preserve">Calculus A </t>
    </r>
    <r>
      <rPr>
        <sz val="8"/>
        <rFont val="宋体"/>
        <family val="3"/>
        <charset val="134"/>
      </rPr>
      <t>Ⅰ</t>
    </r>
  </si>
  <si>
    <r>
      <rPr>
        <sz val="8"/>
        <rFont val="宋体"/>
        <family val="3"/>
        <charset val="134"/>
      </rPr>
      <t>微积分</t>
    </r>
    <r>
      <rPr>
        <sz val="8"/>
        <rFont val="Times New Roman"/>
        <family val="1"/>
      </rPr>
      <t xml:space="preserve">A </t>
    </r>
    <r>
      <rPr>
        <sz val="8"/>
        <rFont val="宋体"/>
        <family val="3"/>
        <charset val="134"/>
      </rPr>
      <t xml:space="preserve">Ⅱ
</t>
    </r>
    <r>
      <rPr>
        <sz val="8"/>
        <rFont val="Times New Roman"/>
        <family val="1"/>
      </rPr>
      <t xml:space="preserve">Calculus A 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</si>
  <si>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大学物理Ⅰ
</t>
    </r>
    <r>
      <rPr>
        <sz val="8"/>
        <rFont val="Times New Roman"/>
        <family val="1"/>
      </rPr>
      <t xml:space="preserve">College Physics </t>
    </r>
    <r>
      <rPr>
        <sz val="8"/>
        <rFont val="宋体"/>
        <family val="3"/>
        <charset val="134"/>
      </rPr>
      <t>Ⅰ</t>
    </r>
  </si>
  <si>
    <r>
      <rPr>
        <sz val="8"/>
        <rFont val="宋体"/>
        <family val="3"/>
        <charset val="134"/>
      </rPr>
      <t xml:space="preserve">大学物理实验Ⅰ
</t>
    </r>
    <r>
      <rPr>
        <sz val="8"/>
        <rFont val="Times New Roman"/>
        <family val="1"/>
      </rPr>
      <t>Experiments of College Physics</t>
    </r>
    <r>
      <rPr>
        <sz val="8"/>
        <rFont val="宋体"/>
        <family val="3"/>
        <charset val="134"/>
      </rPr>
      <t>Ⅰ</t>
    </r>
  </si>
  <si>
    <r>
      <rPr>
        <sz val="8"/>
        <rFont val="宋体"/>
        <family val="3"/>
        <charset val="134"/>
      </rPr>
      <t xml:space="preserve">大学物理Ⅱ
</t>
    </r>
    <r>
      <rPr>
        <sz val="8"/>
        <rFont val="Times New Roman"/>
        <family val="1"/>
      </rPr>
      <t xml:space="preserve">College Physics 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</si>
  <si>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大学物理实验Ⅱ
</t>
    </r>
    <r>
      <rPr>
        <sz val="8"/>
        <rFont val="Times New Roman"/>
        <family val="1"/>
      </rPr>
      <t>Experiments of College Physics</t>
    </r>
    <r>
      <rPr>
        <sz val="8"/>
        <rFont val="宋体"/>
        <family val="3"/>
        <charset val="134"/>
      </rPr>
      <t>Ⅱ</t>
    </r>
  </si>
  <si>
    <r>
      <rPr>
        <b/>
        <sz val="8"/>
        <rFont val="宋体"/>
        <family val="3"/>
        <charset val="134"/>
      </rPr>
      <t>通识必修课小计</t>
    </r>
    <phoneticPr fontId="5" type="noConversion"/>
  </si>
  <si>
    <r>
      <rPr>
        <sz val="8"/>
        <rFont val="宋体"/>
        <family val="3"/>
        <charset val="134"/>
      </rPr>
      <t>英语拓展类课程必选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门课，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学分：非英语专业</t>
    </r>
    <phoneticPr fontId="5" type="noConversion"/>
  </si>
  <si>
    <r>
      <rPr>
        <sz val="8"/>
        <rFont val="宋体"/>
        <family val="3"/>
        <charset val="134"/>
      </rPr>
      <t>旅游英语</t>
    </r>
    <r>
      <rPr>
        <sz val="8"/>
        <rFont val="Times New Roman"/>
        <family val="1"/>
      </rPr>
      <t>I
Tourism English I</t>
    </r>
    <phoneticPr fontId="5" type="noConversion"/>
  </si>
  <si>
    <r>
      <rPr>
        <sz val="8"/>
        <rFont val="宋体"/>
        <family val="3"/>
        <charset val="134"/>
      </rPr>
      <t>英语国家概况与文化</t>
    </r>
    <r>
      <rPr>
        <sz val="8"/>
        <rFont val="Times New Roman"/>
        <family val="1"/>
      </rPr>
      <t xml:space="preserve">I
An Outline of English Countries and Cultures </t>
    </r>
    <r>
      <rPr>
        <sz val="8"/>
        <rFont val="宋体"/>
        <family val="3"/>
        <charset val="134"/>
      </rPr>
      <t>Ⅰ</t>
    </r>
    <r>
      <rPr>
        <sz val="8"/>
        <rFont val="Times New Roman"/>
        <family val="1"/>
      </rPr>
      <t xml:space="preserve">        </t>
    </r>
    <phoneticPr fontId="5" type="noConversion"/>
  </si>
  <si>
    <r>
      <rPr>
        <sz val="8"/>
        <rFont val="宋体"/>
        <family val="3"/>
        <charset val="134"/>
      </rPr>
      <t>英美文学作品选读</t>
    </r>
    <r>
      <rPr>
        <sz val="8"/>
        <rFont val="Times New Roman"/>
        <family val="1"/>
      </rPr>
      <t>I
Selected Reading in English and American Literature</t>
    </r>
    <r>
      <rPr>
        <sz val="8"/>
        <rFont val="宋体"/>
        <family val="3"/>
        <charset val="134"/>
      </rPr>
      <t>Ⅰ</t>
    </r>
    <phoneticPr fontId="5" type="noConversion"/>
  </si>
  <si>
    <r>
      <rPr>
        <sz val="8"/>
        <rFont val="宋体"/>
        <family val="3"/>
        <charset val="134"/>
      </rPr>
      <t>限选</t>
    </r>
    <phoneticPr fontId="5" type="noConversion"/>
  </si>
  <si>
    <r>
      <rPr>
        <sz val="8"/>
        <rFont val="宋体"/>
        <family val="3"/>
        <charset val="134"/>
      </rPr>
      <t>素质拓展课程需选修</t>
    </r>
    <r>
      <rPr>
        <sz val="8"/>
        <rFont val="Times New Roman"/>
        <family val="1"/>
      </rPr>
      <t>10</t>
    </r>
    <r>
      <rPr>
        <sz val="8"/>
        <rFont val="宋体"/>
        <family val="3"/>
        <charset val="134"/>
      </rPr>
      <t>学分：每个模块至少选修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学分</t>
    </r>
    <phoneticPr fontId="5" type="noConversion"/>
  </si>
  <si>
    <r>
      <rPr>
        <sz val="8"/>
        <rFont val="宋体"/>
        <family val="3"/>
        <charset val="134"/>
      </rPr>
      <t xml:space="preserve">国际视野
</t>
    </r>
    <r>
      <rPr>
        <sz val="8"/>
        <rFont val="Times New Roman"/>
        <family val="1"/>
      </rPr>
      <t xml:space="preserve">International Vision </t>
    </r>
    <phoneticPr fontId="5" type="noConversion"/>
  </si>
  <si>
    <r>
      <rPr>
        <sz val="8"/>
        <rFont val="宋体"/>
        <family val="3"/>
        <charset val="134"/>
      </rPr>
      <t>模块Ⅴ</t>
    </r>
    <phoneticPr fontId="5" type="noConversion"/>
  </si>
  <si>
    <r>
      <rPr>
        <b/>
        <sz val="8"/>
        <rFont val="宋体"/>
        <family val="3"/>
        <charset val="134"/>
      </rPr>
      <t>通识课小计</t>
    </r>
    <phoneticPr fontId="5" type="noConversion"/>
  </si>
  <si>
    <r>
      <t>JavaEE</t>
    </r>
    <r>
      <rPr>
        <sz val="8"/>
        <rFont val="宋体"/>
        <family val="3"/>
        <charset val="134"/>
      </rPr>
      <t xml:space="preserve">程序设计
</t>
    </r>
    <r>
      <rPr>
        <sz val="8"/>
        <rFont val="Times New Roman"/>
        <family val="1"/>
      </rPr>
      <t>JavaEE programming</t>
    </r>
    <phoneticPr fontId="5" type="noConversion"/>
  </si>
  <si>
    <r>
      <rPr>
        <sz val="8"/>
        <rFont val="宋体"/>
        <family val="3"/>
        <charset val="134"/>
      </rPr>
      <t xml:space="preserve">数据结构
</t>
    </r>
    <r>
      <rPr>
        <sz val="8"/>
        <rFont val="Times New Roman"/>
        <family val="1"/>
      </rPr>
      <t>Data structure</t>
    </r>
    <phoneticPr fontId="5" type="noConversion"/>
  </si>
  <si>
    <r>
      <rPr>
        <sz val="8"/>
        <rFont val="宋体"/>
        <family val="3"/>
        <charset val="134"/>
      </rPr>
      <t xml:space="preserve">软件工程
</t>
    </r>
    <r>
      <rPr>
        <sz val="8"/>
        <rFont val="Times New Roman"/>
        <family val="1"/>
      </rPr>
      <t>Software Engnieering</t>
    </r>
  </si>
  <si>
    <r>
      <rPr>
        <b/>
        <sz val="8"/>
        <rFont val="宋体"/>
        <family val="3"/>
        <charset val="134"/>
      </rPr>
      <t>专业基础课小计</t>
    </r>
    <phoneticPr fontId="5" type="noConversion"/>
  </si>
  <si>
    <r>
      <rPr>
        <sz val="8"/>
        <rFont val="宋体"/>
        <family val="3"/>
        <charset val="134"/>
      </rPr>
      <t xml:space="preserve">数据库技术
</t>
    </r>
    <r>
      <rPr>
        <sz val="8"/>
        <rFont val="Times New Roman"/>
        <family val="1"/>
      </rPr>
      <t>Database technology</t>
    </r>
    <phoneticPr fontId="5" type="noConversion"/>
  </si>
  <si>
    <r>
      <t>Android</t>
    </r>
    <r>
      <rPr>
        <sz val="8"/>
        <rFont val="宋体"/>
        <family val="3"/>
        <charset val="134"/>
      </rPr>
      <t xml:space="preserve">程序设计
</t>
    </r>
    <r>
      <rPr>
        <sz val="8"/>
        <rFont val="Times New Roman"/>
        <family val="1"/>
      </rPr>
      <t>Android programming</t>
    </r>
    <phoneticPr fontId="5" type="noConversion"/>
  </si>
  <si>
    <r>
      <t>PHP</t>
    </r>
    <r>
      <rPr>
        <sz val="8"/>
        <rFont val="宋体"/>
        <family val="3"/>
        <charset val="134"/>
      </rPr>
      <t xml:space="preserve">程序设计
</t>
    </r>
    <r>
      <rPr>
        <sz val="8"/>
        <rFont val="Times New Roman"/>
        <family val="1"/>
      </rPr>
      <t>PHP programming</t>
    </r>
    <phoneticPr fontId="5" type="noConversion"/>
  </si>
  <si>
    <r>
      <rPr>
        <sz val="8"/>
        <rFont val="宋体"/>
        <family val="3"/>
        <charset val="134"/>
      </rPr>
      <t>考查</t>
    </r>
    <phoneticPr fontId="5" type="noConversion"/>
  </si>
  <si>
    <r>
      <rPr>
        <sz val="8"/>
        <rFont val="宋体"/>
        <family val="3"/>
        <charset val="134"/>
      </rPr>
      <t>网站应用开发</t>
    </r>
    <phoneticPr fontId="5" type="noConversion"/>
  </si>
  <si>
    <r>
      <rPr>
        <sz val="8"/>
        <rFont val="宋体"/>
        <family val="3"/>
        <charset val="134"/>
      </rPr>
      <t>考试</t>
    </r>
    <phoneticPr fontId="5" type="noConversion"/>
  </si>
  <si>
    <r>
      <t>Android</t>
    </r>
    <r>
      <rPr>
        <sz val="8"/>
        <rFont val="宋体"/>
        <family val="3"/>
        <charset val="134"/>
      </rPr>
      <t xml:space="preserve">网络开发
</t>
    </r>
    <r>
      <rPr>
        <sz val="8"/>
        <rFont val="Times New Roman"/>
        <family val="1"/>
      </rPr>
      <t>Android network development</t>
    </r>
    <phoneticPr fontId="5" type="noConversion"/>
  </si>
  <si>
    <r>
      <rPr>
        <sz val="8"/>
        <rFont val="宋体"/>
        <family val="3"/>
        <charset val="134"/>
      </rPr>
      <t>移动网络开发</t>
    </r>
    <phoneticPr fontId="5" type="noConversion"/>
  </si>
  <si>
    <r>
      <t>iOS</t>
    </r>
    <r>
      <rPr>
        <sz val="8"/>
        <rFont val="宋体"/>
        <family val="3"/>
        <charset val="134"/>
      </rPr>
      <t xml:space="preserve">网络开发
</t>
    </r>
    <r>
      <rPr>
        <sz val="8"/>
        <rFont val="Times New Roman"/>
        <family val="1"/>
      </rPr>
      <t>iOS network development</t>
    </r>
    <phoneticPr fontId="5" type="noConversion"/>
  </si>
  <si>
    <r>
      <rPr>
        <sz val="8"/>
        <rFont val="宋体"/>
        <family val="3"/>
        <charset val="134"/>
      </rPr>
      <t xml:space="preserve">专业创新模块
</t>
    </r>
    <r>
      <rPr>
        <sz val="8"/>
        <rFont val="Times New Roman"/>
        <family val="1"/>
      </rPr>
      <t xml:space="preserve">Professional Innovation Module </t>
    </r>
    <phoneticPr fontId="5" type="noConversion"/>
  </si>
  <si>
    <r>
      <t>Python</t>
    </r>
    <r>
      <rPr>
        <sz val="8"/>
        <rFont val="宋体"/>
        <family val="3"/>
        <charset val="134"/>
      </rPr>
      <t>程序设计</t>
    </r>
    <r>
      <rPr>
        <sz val="8"/>
        <rFont val="Times New Roman"/>
        <family val="1"/>
      </rPr>
      <t xml:space="preserve">                                        Python Programming</t>
    </r>
  </si>
  <si>
    <r>
      <rPr>
        <sz val="8"/>
        <rFont val="宋体"/>
        <family val="3"/>
        <charset val="134"/>
      </rPr>
      <t>选修</t>
    </r>
    <r>
      <rPr>
        <sz val="8"/>
        <rFont val="Times New Roman"/>
        <family val="1"/>
      </rPr>
      <t>32</t>
    </r>
    <r>
      <rPr>
        <sz val="8"/>
        <rFont val="宋体"/>
        <family val="3"/>
        <charset val="134"/>
      </rPr>
      <t>学分</t>
    </r>
    <phoneticPr fontId="5" type="noConversion"/>
  </si>
  <si>
    <r>
      <rPr>
        <sz val="8"/>
        <rFont val="宋体"/>
        <family val="3"/>
        <charset val="134"/>
      </rPr>
      <t xml:space="preserve">线性代数
</t>
    </r>
    <r>
      <rPr>
        <sz val="8"/>
        <rFont val="Times New Roman"/>
        <family val="1"/>
      </rPr>
      <t xml:space="preserve">Linear Algebra </t>
    </r>
  </si>
  <si>
    <r>
      <t>Android</t>
    </r>
    <r>
      <rPr>
        <sz val="8"/>
        <rFont val="宋体"/>
        <family val="3"/>
        <charset val="134"/>
      </rPr>
      <t xml:space="preserve">程序设计综合实验
</t>
    </r>
    <r>
      <rPr>
        <sz val="8"/>
        <rFont val="Times New Roman"/>
        <family val="1"/>
      </rPr>
      <t>Comprehensive Experiment of  Android programming</t>
    </r>
    <phoneticPr fontId="5" type="noConversion"/>
  </si>
  <si>
    <r>
      <t>C#.net</t>
    </r>
    <r>
      <rPr>
        <sz val="8"/>
        <rFont val="宋体"/>
        <family val="3"/>
        <charset val="134"/>
      </rPr>
      <t xml:space="preserve">程序设计综合实验
</t>
    </r>
    <r>
      <rPr>
        <sz val="8"/>
        <rFont val="Times New Roman"/>
        <family val="1"/>
      </rPr>
      <t>Competition training for C#.net programming</t>
    </r>
    <phoneticPr fontId="5" type="noConversion"/>
  </si>
  <si>
    <r>
      <t>JavaEE</t>
    </r>
    <r>
      <rPr>
        <sz val="8"/>
        <rFont val="宋体"/>
        <family val="3"/>
        <charset val="134"/>
      </rPr>
      <t xml:space="preserve">程序设计综合实验
</t>
    </r>
    <r>
      <rPr>
        <sz val="8"/>
        <rFont val="Times New Roman"/>
        <family val="1"/>
      </rPr>
      <t>Comprehensive Experiment of  JavaEE programming</t>
    </r>
    <phoneticPr fontId="5" type="noConversion"/>
  </si>
  <si>
    <r>
      <rPr>
        <sz val="8"/>
        <rFont val="宋体"/>
        <family val="3"/>
        <charset val="134"/>
      </rPr>
      <t xml:space="preserve">移动网络开发综合实验
</t>
    </r>
    <r>
      <rPr>
        <sz val="8"/>
        <rFont val="Times New Roman"/>
        <family val="1"/>
      </rPr>
      <t>Competition training for Service Outsourcing</t>
    </r>
    <phoneticPr fontId="5" type="noConversion"/>
  </si>
  <si>
    <r>
      <rPr>
        <sz val="8"/>
        <rFont val="宋体"/>
        <family val="3"/>
        <charset val="134"/>
      </rPr>
      <t xml:space="preserve">软件工程项目文档技能实践
</t>
    </r>
    <r>
      <rPr>
        <sz val="8"/>
        <rFont val="Times New Roman"/>
        <family val="1"/>
      </rPr>
      <t>Software engineering project documentation skills practice</t>
    </r>
    <phoneticPr fontId="5" type="noConversion"/>
  </si>
  <si>
    <r>
      <rPr>
        <sz val="8"/>
        <rFont val="宋体"/>
        <family val="3"/>
        <charset val="134"/>
      </rPr>
      <t xml:space="preserve">云计算软件项目综合开发
</t>
    </r>
    <r>
      <rPr>
        <sz val="8"/>
        <rFont val="Times New Roman"/>
        <family val="1"/>
      </rPr>
      <t>Comprehensive development of large software project</t>
    </r>
    <phoneticPr fontId="5" type="noConversion"/>
  </si>
  <si>
    <r>
      <rPr>
        <sz val="8"/>
        <rFont val="宋体"/>
        <family val="3"/>
        <charset val="134"/>
      </rPr>
      <t xml:space="preserve">大数据软件项目综合开发
</t>
    </r>
    <r>
      <rPr>
        <sz val="8"/>
        <rFont val="Times New Roman"/>
        <family val="1"/>
      </rPr>
      <t>Comprehensive development of big data project</t>
    </r>
    <phoneticPr fontId="5" type="noConversion"/>
  </si>
  <si>
    <r>
      <rPr>
        <sz val="8"/>
        <rFont val="宋体"/>
        <family val="3"/>
        <charset val="134"/>
      </rPr>
      <t>大学英语</t>
    </r>
    <r>
      <rPr>
        <sz val="8"/>
        <rFont val="Times New Roman"/>
        <family val="1"/>
      </rPr>
      <t>II
College English II</t>
    </r>
    <phoneticPr fontId="5" type="noConversion"/>
  </si>
  <si>
    <r>
      <rPr>
        <sz val="8"/>
        <rFont val="宋体"/>
        <family val="3"/>
        <charset val="134"/>
      </rPr>
      <t xml:space="preserve">新闻英语与报刊选读Ⅱ
</t>
    </r>
    <r>
      <rPr>
        <sz val="8"/>
        <rFont val="Times New Roman"/>
        <family val="1"/>
      </rPr>
      <t xml:space="preserve">Journalistic English and Selected Readings  of Periodicals </t>
    </r>
    <r>
      <rPr>
        <sz val="8"/>
        <rFont val="宋体"/>
        <family val="3"/>
        <charset val="134"/>
      </rPr>
      <t>Ⅱ</t>
    </r>
    <phoneticPr fontId="5" type="noConversion"/>
  </si>
  <si>
    <r>
      <rPr>
        <sz val="8"/>
        <rFont val="宋体"/>
        <family val="3"/>
        <charset val="134"/>
      </rPr>
      <t xml:space="preserve">科技英语Ⅱ
</t>
    </r>
    <r>
      <rPr>
        <sz val="8"/>
        <rFont val="Times New Roman"/>
        <family val="1"/>
      </rPr>
      <t>Science and Technology English</t>
    </r>
    <r>
      <rPr>
        <sz val="8"/>
        <rFont val="宋体"/>
        <family val="3"/>
        <charset val="134"/>
      </rPr>
      <t>Ⅱ</t>
    </r>
    <phoneticPr fontId="5" type="noConversion"/>
  </si>
  <si>
    <r>
      <rPr>
        <sz val="8"/>
        <rFont val="宋体"/>
        <family val="3"/>
        <charset val="134"/>
      </rPr>
      <t xml:space="preserve">英语听说与口译Ⅱ
</t>
    </r>
    <r>
      <rPr>
        <sz val="8"/>
        <rFont val="Times New Roman"/>
        <family val="1"/>
      </rPr>
      <t xml:space="preserve">English Listening, Speaking and Interpreting </t>
    </r>
    <r>
      <rPr>
        <sz val="8"/>
        <rFont val="宋体"/>
        <family val="3"/>
        <charset val="134"/>
      </rPr>
      <t>Ⅱ</t>
    </r>
    <phoneticPr fontId="5" type="noConversion"/>
  </si>
  <si>
    <r>
      <rPr>
        <sz val="8"/>
        <rFont val="宋体"/>
        <family val="3"/>
        <charset val="134"/>
      </rPr>
      <t xml:space="preserve">英语国家概况与文化Ⅱ
</t>
    </r>
    <r>
      <rPr>
        <sz val="8"/>
        <rFont val="Times New Roman"/>
        <family val="1"/>
      </rPr>
      <t>An Outline of English Countries and Cultures</t>
    </r>
    <r>
      <rPr>
        <sz val="8"/>
        <rFont val="宋体"/>
        <family val="3"/>
        <charset val="134"/>
      </rPr>
      <t>Ⅱ</t>
    </r>
    <phoneticPr fontId="5" type="noConversion"/>
  </si>
  <si>
    <r>
      <rPr>
        <sz val="8"/>
        <rFont val="宋体"/>
        <family val="3"/>
        <charset val="134"/>
      </rPr>
      <t xml:space="preserve">职业规划与就业指导
</t>
    </r>
    <r>
      <rPr>
        <sz val="8"/>
        <rFont val="Times New Roman"/>
        <family val="1"/>
      </rPr>
      <t>Career Planning and Guidance</t>
    </r>
    <phoneticPr fontId="5" type="noConversion"/>
  </si>
  <si>
    <r>
      <rPr>
        <sz val="8"/>
        <rFont val="宋体"/>
        <family val="3"/>
        <charset val="134"/>
      </rPr>
      <t xml:space="preserve">科学素养
</t>
    </r>
    <r>
      <rPr>
        <sz val="8"/>
        <rFont val="Times New Roman"/>
        <family val="1"/>
      </rPr>
      <t>Scientific Literacy</t>
    </r>
    <phoneticPr fontId="5" type="noConversion"/>
  </si>
  <si>
    <r>
      <rPr>
        <sz val="8"/>
        <rFont val="宋体"/>
        <family val="3"/>
        <charset val="134"/>
      </rPr>
      <t xml:space="preserve">社会责任
</t>
    </r>
    <r>
      <rPr>
        <sz val="8"/>
        <rFont val="Times New Roman"/>
        <family val="1"/>
      </rPr>
      <t xml:space="preserve">Social Responsibility </t>
    </r>
    <phoneticPr fontId="5" type="noConversion"/>
  </si>
  <si>
    <r>
      <t>C++</t>
    </r>
    <r>
      <rPr>
        <sz val="8"/>
        <rFont val="宋体"/>
        <family val="3"/>
        <charset val="134"/>
      </rPr>
      <t xml:space="preserve">程序设计
</t>
    </r>
    <r>
      <rPr>
        <sz val="8"/>
        <rFont val="Times New Roman"/>
        <family val="1"/>
      </rPr>
      <t xml:space="preserve"> C++ Programming</t>
    </r>
    <phoneticPr fontId="5" type="noConversion"/>
  </si>
  <si>
    <r>
      <rPr>
        <sz val="8"/>
        <rFont val="宋体"/>
        <family val="3"/>
        <charset val="134"/>
      </rPr>
      <t xml:space="preserve">计算机组成原理
</t>
    </r>
    <r>
      <rPr>
        <sz val="8"/>
        <rFont val="Times New Roman"/>
        <family val="1"/>
      </rPr>
      <t>Computer Compose Principle</t>
    </r>
    <phoneticPr fontId="5" type="noConversion"/>
  </si>
  <si>
    <r>
      <rPr>
        <sz val="8"/>
        <rFont val="宋体"/>
        <family val="3"/>
        <charset val="134"/>
      </rPr>
      <t xml:space="preserve">操作系统
</t>
    </r>
    <r>
      <rPr>
        <sz val="8"/>
        <rFont val="Times New Roman"/>
        <family val="1"/>
      </rPr>
      <t>Operating system</t>
    </r>
    <phoneticPr fontId="5" type="noConversion"/>
  </si>
  <si>
    <r>
      <rPr>
        <sz val="8"/>
        <rFont val="宋体"/>
        <family val="3"/>
        <charset val="134"/>
      </rPr>
      <t xml:space="preserve">算法分析与设计
</t>
    </r>
    <r>
      <rPr>
        <sz val="8"/>
        <rFont val="Times New Roman"/>
        <family val="1"/>
      </rPr>
      <t xml:space="preserve">Algorithm analysis and design </t>
    </r>
    <phoneticPr fontId="5" type="noConversion"/>
  </si>
  <si>
    <r>
      <t>Java</t>
    </r>
    <r>
      <rPr>
        <sz val="8"/>
        <rFont val="宋体"/>
        <family val="3"/>
        <charset val="134"/>
      </rPr>
      <t xml:space="preserve">系统分析与设计
</t>
    </r>
    <r>
      <rPr>
        <sz val="8"/>
        <rFont val="Times New Roman"/>
        <family val="1"/>
      </rPr>
      <t>Java system anlalysis and design</t>
    </r>
    <phoneticPr fontId="5" type="noConversion"/>
  </si>
  <si>
    <r>
      <t>Objective C</t>
    </r>
    <r>
      <rPr>
        <sz val="8"/>
        <rFont val="宋体"/>
        <family val="3"/>
        <charset val="134"/>
      </rPr>
      <t xml:space="preserve">程序设计
</t>
    </r>
    <r>
      <rPr>
        <sz val="8"/>
        <rFont val="Times New Roman"/>
        <family val="1"/>
      </rPr>
      <t>Objective C Programming</t>
    </r>
    <phoneticPr fontId="5" type="noConversion"/>
  </si>
  <si>
    <r>
      <rPr>
        <sz val="8"/>
        <rFont val="宋体"/>
        <family val="3"/>
        <charset val="134"/>
      </rPr>
      <t xml:space="preserve">移动数据库开发
</t>
    </r>
    <r>
      <rPr>
        <sz val="8"/>
        <rFont val="Times New Roman"/>
        <family val="1"/>
      </rPr>
      <t>Mobile database  development</t>
    </r>
    <phoneticPr fontId="5" type="noConversion"/>
  </si>
  <si>
    <r>
      <t>jQuery</t>
    </r>
    <r>
      <rPr>
        <sz val="8"/>
        <rFont val="宋体"/>
        <family val="3"/>
        <charset val="134"/>
      </rPr>
      <t xml:space="preserve">高级编程
</t>
    </r>
    <r>
      <rPr>
        <sz val="8"/>
        <rFont val="Times New Roman"/>
        <family val="1"/>
      </rPr>
      <t>jQuery advanced programming</t>
    </r>
    <phoneticPr fontId="5" type="noConversion"/>
  </si>
  <si>
    <r>
      <t>Oracle</t>
    </r>
    <r>
      <rPr>
        <sz val="8"/>
        <rFont val="宋体"/>
        <family val="3"/>
        <charset val="134"/>
      </rPr>
      <t xml:space="preserve">管理与开发
</t>
    </r>
    <r>
      <rPr>
        <sz val="8"/>
        <rFont val="Times New Roman"/>
        <family val="1"/>
      </rPr>
      <t>Oracle management and development_x000D_</t>
    </r>
    <phoneticPr fontId="5" type="noConversion"/>
  </si>
  <si>
    <r>
      <t>Hadoop</t>
    </r>
    <r>
      <rPr>
        <sz val="8"/>
        <rFont val="宋体"/>
        <family val="3"/>
        <charset val="134"/>
      </rPr>
      <t xml:space="preserve">程序设计
</t>
    </r>
    <r>
      <rPr>
        <sz val="8"/>
        <rFont val="Times New Roman"/>
        <family val="1"/>
      </rPr>
      <t>Hadoop programming</t>
    </r>
    <phoneticPr fontId="5" type="noConversion"/>
  </si>
  <si>
    <r>
      <t>Scala</t>
    </r>
    <r>
      <rPr>
        <sz val="8"/>
        <rFont val="宋体"/>
        <family val="3"/>
        <charset val="134"/>
      </rPr>
      <t xml:space="preserve">大数据编程
</t>
    </r>
    <r>
      <rPr>
        <sz val="8"/>
        <rFont val="Times New Roman"/>
        <family val="1"/>
      </rPr>
      <t>Scala Big data programming</t>
    </r>
    <phoneticPr fontId="5" type="noConversion"/>
  </si>
  <si>
    <r>
      <rPr>
        <sz val="8"/>
        <rFont val="宋体"/>
        <family val="3"/>
        <charset val="134"/>
      </rPr>
      <t xml:space="preserve">专业英语
</t>
    </r>
    <r>
      <rPr>
        <sz val="8"/>
        <rFont val="Times New Roman"/>
        <family val="1"/>
      </rPr>
      <t>Professional English</t>
    </r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</si>
</sst>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%"/>
  </numFmts>
  <fonts count="36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name val="宋体"/>
      <family val="3"/>
      <charset val="134"/>
    </font>
    <font>
      <b/>
      <sz val="12"/>
      <name val="Times New Roman"/>
      <family val="1"/>
    </font>
    <font>
      <sz val="8"/>
      <name val="Times New Roman"/>
      <family val="1"/>
    </font>
    <font>
      <sz val="8"/>
      <name val="宋体"/>
      <family val="3"/>
      <charset val="134"/>
    </font>
    <font>
      <sz val="8"/>
      <name val="Times New Roman"/>
      <family val="3"/>
      <charset val="134"/>
    </font>
    <font>
      <b/>
      <sz val="8"/>
      <name val="Times New Roman"/>
      <family val="1"/>
    </font>
    <font>
      <b/>
      <sz val="8"/>
      <name val="宋体"/>
      <family val="3"/>
      <charset val="134"/>
    </font>
    <font>
      <sz val="7"/>
      <name val="Times New Roman"/>
      <family val="1"/>
    </font>
    <font>
      <sz val="7"/>
      <name val="宋体"/>
      <family val="3"/>
      <charset val="134"/>
    </font>
    <font>
      <sz val="8"/>
      <name val="Times New Roman"/>
      <family val="3"/>
    </font>
    <font>
      <sz val="8"/>
      <name val="宋体"/>
      <family val="1"/>
      <charset val="134"/>
    </font>
    <font>
      <strike/>
      <sz val="8"/>
      <name val="Times New Roman"/>
      <family val="1"/>
    </font>
    <font>
      <sz val="8"/>
      <color rgb="FFFF000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8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1" fillId="8" borderId="9" applyNumberFormat="0" applyFon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9" fillId="0" borderId="3" applyNumberFormat="0" applyFill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1" fillId="8" borderId="9" applyNumberFormat="0" applyFont="0" applyAlignment="0" applyProtection="0">
      <alignment vertical="center"/>
    </xf>
  </cellStyleXfs>
  <cellXfs count="125">
    <xf numFmtId="0" fontId="0" fillId="0" borderId="0" xfId="0">
      <alignment vertical="center"/>
    </xf>
    <xf numFmtId="0" fontId="23" fillId="0" borderId="10" xfId="0" applyNumberFormat="1" applyFont="1" applyFill="1" applyBorder="1" applyAlignment="1">
      <alignment horizontal="center" vertical="center"/>
    </xf>
    <xf numFmtId="0" fontId="23" fillId="0" borderId="10" xfId="0" applyFont="1" applyFill="1" applyBorder="1">
      <alignment vertical="center"/>
    </xf>
    <xf numFmtId="0" fontId="26" fillId="0" borderId="10" xfId="0" applyFont="1" applyFill="1" applyBorder="1" applyAlignment="1">
      <alignment horizontal="center" vertical="center" shrinkToFit="1"/>
    </xf>
    <xf numFmtId="0" fontId="23" fillId="0" borderId="10" xfId="0" applyFont="1" applyFill="1" applyBorder="1" applyAlignment="1">
      <alignment horizontal="center" vertical="center"/>
    </xf>
    <xf numFmtId="0" fontId="23" fillId="0" borderId="10" xfId="18" applyNumberFormat="1" applyFont="1" applyFill="1" applyBorder="1" applyAlignment="1">
      <alignment horizontal="center" vertical="center"/>
    </xf>
    <xf numFmtId="0" fontId="2" fillId="0" borderId="0" xfId="0" applyFont="1" applyFill="1">
      <alignment vertical="center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23" fillId="0" borderId="10" xfId="18" applyFont="1" applyFill="1" applyBorder="1" applyAlignment="1">
      <alignment horizontal="center" vertical="center" wrapText="1"/>
    </xf>
    <xf numFmtId="0" fontId="23" fillId="0" borderId="10" xfId="18" applyFont="1" applyFill="1" applyBorder="1" applyAlignment="1">
      <alignment horizontal="left" vertical="center" wrapText="1"/>
    </xf>
    <xf numFmtId="0" fontId="23" fillId="0" borderId="10" xfId="18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vertical="center"/>
    </xf>
    <xf numFmtId="0" fontId="23" fillId="0" borderId="10" xfId="18" applyFont="1" applyFill="1" applyBorder="1" applyAlignment="1">
      <alignment vertical="center"/>
    </xf>
    <xf numFmtId="0" fontId="26" fillId="0" borderId="10" xfId="0" applyNumberFormat="1" applyFont="1" applyFill="1" applyBorder="1" applyAlignment="1">
      <alignment horizontal="center" vertical="center" shrinkToFit="1"/>
    </xf>
    <xf numFmtId="0" fontId="23" fillId="0" borderId="10" xfId="0" applyFont="1" applyFill="1" applyBorder="1" applyAlignment="1">
      <alignment vertical="center" wrapText="1"/>
    </xf>
    <xf numFmtId="0" fontId="23" fillId="0" borderId="10" xfId="0" quotePrefix="1" applyFont="1" applyFill="1" applyBorder="1" applyAlignment="1">
      <alignment horizontal="center" vertical="center"/>
    </xf>
    <xf numFmtId="0" fontId="23" fillId="0" borderId="10" xfId="0" quotePrefix="1" applyFont="1" applyFill="1" applyBorder="1" applyAlignment="1">
      <alignment horizontal="left" vertical="center" wrapText="1"/>
    </xf>
    <xf numFmtId="0" fontId="26" fillId="0" borderId="10" xfId="0" applyNumberFormat="1" applyFont="1" applyFill="1" applyBorder="1" applyAlignment="1">
      <alignment horizontal="center" vertical="center"/>
    </xf>
    <xf numFmtId="0" fontId="26" fillId="0" borderId="10" xfId="0" quotePrefix="1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 wrapText="1" readingOrder="1"/>
    </xf>
    <xf numFmtId="0" fontId="23" fillId="0" borderId="10" xfId="18" quotePrefix="1" applyFont="1" applyFill="1" applyBorder="1" applyAlignment="1">
      <alignment horizontal="left" vertical="center" wrapText="1"/>
    </xf>
    <xf numFmtId="0" fontId="23" fillId="0" borderId="10" xfId="18" quotePrefix="1" applyFont="1" applyFill="1" applyBorder="1" applyAlignment="1">
      <alignment horizontal="center" vertical="center" wrapText="1"/>
    </xf>
    <xf numFmtId="0" fontId="23" fillId="0" borderId="10" xfId="18" quotePrefix="1" applyFont="1" applyFill="1" applyBorder="1" applyAlignment="1">
      <alignment vertical="center" wrapText="1"/>
    </xf>
    <xf numFmtId="0" fontId="23" fillId="0" borderId="10" xfId="18" quotePrefix="1" applyNumberFormat="1" applyFont="1" applyFill="1" applyBorder="1" applyAlignment="1">
      <alignment horizontal="center" vertical="center"/>
    </xf>
    <xf numFmtId="0" fontId="23" fillId="0" borderId="10" xfId="18" quotePrefix="1" applyFont="1" applyFill="1" applyBorder="1" applyAlignment="1">
      <alignment horizontal="center" vertical="center"/>
    </xf>
    <xf numFmtId="0" fontId="23" fillId="0" borderId="10" xfId="18" applyFont="1" applyFill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 textRotation="255" wrapText="1"/>
    </xf>
    <xf numFmtId="0" fontId="32" fillId="0" borderId="10" xfId="18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 wrapText="1"/>
    </xf>
    <xf numFmtId="0" fontId="23" fillId="0" borderId="0" xfId="0" applyFont="1" applyFill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>
      <alignment vertical="center"/>
    </xf>
    <xf numFmtId="0" fontId="21" fillId="0" borderId="0" xfId="0" applyFont="1" applyFill="1">
      <alignment vertical="center"/>
    </xf>
    <xf numFmtId="0" fontId="21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3" fillId="0" borderId="11" xfId="0" applyFont="1" applyFill="1" applyBorder="1" applyAlignment="1">
      <alignment horizontal="center" vertical="center"/>
    </xf>
    <xf numFmtId="49" fontId="23" fillId="0" borderId="10" xfId="0" applyNumberFormat="1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3" fillId="0" borderId="14" xfId="0" applyFont="1" applyFill="1" applyBorder="1" applyAlignment="1">
      <alignment horizontal="center" vertical="center"/>
    </xf>
    <xf numFmtId="0" fontId="23" fillId="0" borderId="18" xfId="0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vertical="center"/>
    </xf>
    <xf numFmtId="0" fontId="28" fillId="0" borderId="0" xfId="0" applyFont="1" applyFill="1" applyAlignment="1">
      <alignment horizontal="center" vertical="center"/>
    </xf>
    <xf numFmtId="0" fontId="28" fillId="0" borderId="0" xfId="0" applyFont="1" applyFill="1">
      <alignment vertical="center"/>
    </xf>
    <xf numFmtId="0" fontId="28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33" fillId="9" borderId="10" xfId="18" applyNumberFormat="1" applyFont="1" applyFill="1" applyBorder="1" applyAlignment="1">
      <alignment horizontal="center" vertical="center"/>
    </xf>
    <xf numFmtId="0" fontId="33" fillId="9" borderId="10" xfId="18" quotePrefix="1" applyNumberFormat="1" applyFont="1" applyFill="1" applyBorder="1" applyAlignment="1">
      <alignment horizontal="center" vertical="center"/>
    </xf>
    <xf numFmtId="0" fontId="23" fillId="9" borderId="10" xfId="18" applyFont="1" applyFill="1" applyBorder="1" applyAlignment="1">
      <alignment vertical="center" wrapText="1"/>
    </xf>
    <xf numFmtId="0" fontId="23" fillId="9" borderId="10" xfId="18" quotePrefix="1" applyNumberFormat="1" applyFont="1" applyFill="1" applyBorder="1" applyAlignment="1">
      <alignment horizontal="center" vertical="center"/>
    </xf>
    <xf numFmtId="0" fontId="23" fillId="9" borderId="10" xfId="18" applyFont="1" applyFill="1" applyBorder="1" applyAlignment="1">
      <alignment horizontal="center" vertical="center"/>
    </xf>
    <xf numFmtId="0" fontId="26" fillId="9" borderId="10" xfId="0" applyNumberFormat="1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0" fontId="26" fillId="9" borderId="10" xfId="0" applyFont="1" applyFill="1" applyBorder="1" applyAlignment="1">
      <alignment horizontal="center" vertical="center"/>
    </xf>
    <xf numFmtId="0" fontId="23" fillId="9" borderId="10" xfId="18" applyFont="1" applyFill="1" applyBorder="1" applyAlignment="1">
      <alignment horizontal="center" vertical="center" wrapText="1"/>
    </xf>
    <xf numFmtId="0" fontId="34" fillId="0" borderId="0" xfId="0" applyFont="1" applyFill="1">
      <alignment vertical="center"/>
    </xf>
    <xf numFmtId="0" fontId="35" fillId="0" borderId="0" xfId="0" applyFont="1" applyFill="1">
      <alignment vertical="center"/>
    </xf>
    <xf numFmtId="0" fontId="23" fillId="0" borderId="22" xfId="0" applyFont="1" applyFill="1" applyBorder="1" applyAlignment="1">
      <alignment vertical="center" wrapText="1" readingOrder="1"/>
    </xf>
    <xf numFmtId="0" fontId="35" fillId="0" borderId="0" xfId="18" applyFont="1" applyFill="1">
      <alignment vertical="center"/>
    </xf>
    <xf numFmtId="0" fontId="33" fillId="10" borderId="10" xfId="18" applyFont="1" applyFill="1" applyBorder="1" applyAlignment="1">
      <alignment horizontal="center" vertical="center"/>
    </xf>
    <xf numFmtId="0" fontId="35" fillId="9" borderId="0" xfId="18" applyFont="1" applyFill="1">
      <alignment vertical="center"/>
    </xf>
    <xf numFmtId="0" fontId="33" fillId="0" borderId="10" xfId="18" applyNumberFormat="1" applyFont="1" applyFill="1" applyBorder="1" applyAlignment="1">
      <alignment horizontal="center" vertical="center"/>
    </xf>
    <xf numFmtId="0" fontId="33" fillId="0" borderId="10" xfId="18" applyFont="1" applyFill="1" applyBorder="1" applyAlignment="1">
      <alignment horizontal="center" vertical="center" wrapText="1"/>
    </xf>
    <xf numFmtId="0" fontId="23" fillId="9" borderId="10" xfId="18" quotePrefix="1" applyFont="1" applyFill="1" applyBorder="1" applyAlignment="1">
      <alignment horizontal="center" vertical="center"/>
    </xf>
    <xf numFmtId="0" fontId="23" fillId="9" borderId="10" xfId="18" applyNumberFormat="1" applyFont="1" applyFill="1" applyBorder="1" applyAlignment="1">
      <alignment horizontal="center" vertical="center"/>
    </xf>
    <xf numFmtId="0" fontId="23" fillId="9" borderId="10" xfId="0" applyFont="1" applyFill="1" applyBorder="1" applyAlignment="1">
      <alignment horizontal="center" vertical="center"/>
    </xf>
    <xf numFmtId="0" fontId="23" fillId="9" borderId="10" xfId="18" quotePrefix="1" applyFont="1" applyFill="1" applyBorder="1" applyAlignment="1">
      <alignment vertical="center" wrapText="1"/>
    </xf>
    <xf numFmtId="0" fontId="23" fillId="9" borderId="10" xfId="0" applyFont="1" applyFill="1" applyBorder="1">
      <alignment vertical="center"/>
    </xf>
    <xf numFmtId="0" fontId="23" fillId="0" borderId="22" xfId="0" applyNumberFormat="1" applyFont="1" applyFill="1" applyBorder="1" applyAlignment="1">
      <alignment horizontal="center" vertical="center" textRotation="255" wrapText="1"/>
    </xf>
    <xf numFmtId="0" fontId="23" fillId="0" borderId="11" xfId="0" applyNumberFormat="1" applyFont="1" applyFill="1" applyBorder="1" applyAlignment="1">
      <alignment horizontal="center" vertical="center" textRotation="255" wrapText="1"/>
    </xf>
    <xf numFmtId="0" fontId="23" fillId="0" borderId="22" xfId="18" applyNumberFormat="1" applyFont="1" applyFill="1" applyBorder="1" applyAlignment="1">
      <alignment horizontal="center" vertical="center" textRotation="255" wrapText="1"/>
    </xf>
    <xf numFmtId="0" fontId="23" fillId="0" borderId="11" xfId="18" applyNumberFormat="1" applyFont="1" applyFill="1" applyBorder="1" applyAlignment="1">
      <alignment horizontal="center" vertical="center" textRotation="255" wrapText="1"/>
    </xf>
    <xf numFmtId="0" fontId="3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textRotation="255"/>
    </xf>
    <xf numFmtId="0" fontId="23" fillId="0" borderId="22" xfId="0" applyFont="1" applyFill="1" applyBorder="1" applyAlignment="1">
      <alignment horizontal="center" vertical="center" wrapText="1"/>
    </xf>
    <xf numFmtId="0" fontId="23" fillId="0" borderId="23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3" fillId="0" borderId="10" xfId="0" applyNumberFormat="1" applyFont="1" applyFill="1" applyBorder="1" applyAlignment="1">
      <alignment horizontal="center" vertical="center" textRotation="255"/>
    </xf>
    <xf numFmtId="0" fontId="26" fillId="0" borderId="10" xfId="0" applyFont="1" applyFill="1" applyBorder="1" applyAlignment="1">
      <alignment horizontal="center" vertical="center"/>
    </xf>
    <xf numFmtId="0" fontId="26" fillId="0" borderId="15" xfId="0" applyFont="1" applyFill="1" applyBorder="1" applyAlignment="1">
      <alignment horizontal="center" vertical="center"/>
    </xf>
    <xf numFmtId="0" fontId="26" fillId="0" borderId="14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 wrapText="1" readingOrder="1"/>
    </xf>
    <xf numFmtId="0" fontId="23" fillId="0" borderId="22" xfId="0" applyFont="1" applyFill="1" applyBorder="1" applyAlignment="1">
      <alignment horizontal="center" vertical="center" wrapText="1" readingOrder="1"/>
    </xf>
    <xf numFmtId="0" fontId="23" fillId="0" borderId="23" xfId="0" applyFont="1" applyFill="1" applyBorder="1" applyAlignment="1">
      <alignment horizontal="center" vertical="center" wrapText="1" readingOrder="1"/>
    </xf>
    <xf numFmtId="0" fontId="23" fillId="0" borderId="11" xfId="0" applyFont="1" applyFill="1" applyBorder="1" applyAlignment="1">
      <alignment horizontal="center" vertical="center" wrapText="1" readingOrder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/>
    </xf>
    <xf numFmtId="0" fontId="23" fillId="0" borderId="14" xfId="0" applyFont="1" applyFill="1" applyBorder="1" applyAlignment="1">
      <alignment horizontal="center" vertical="center"/>
    </xf>
    <xf numFmtId="176" fontId="23" fillId="0" borderId="15" xfId="0" applyNumberFormat="1" applyFont="1" applyFill="1" applyBorder="1" applyAlignment="1">
      <alignment horizontal="center" vertical="center"/>
    </xf>
    <xf numFmtId="176" fontId="23" fillId="0" borderId="14" xfId="0" applyNumberFormat="1" applyFont="1" applyFill="1" applyBorder="1" applyAlignment="1">
      <alignment horizontal="center" vertical="center"/>
    </xf>
    <xf numFmtId="0" fontId="29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left" vertical="center"/>
    </xf>
    <xf numFmtId="49" fontId="23" fillId="0" borderId="17" xfId="0" applyNumberFormat="1" applyFont="1" applyFill="1" applyBorder="1" applyAlignment="1">
      <alignment horizontal="center" vertical="center" wrapText="1"/>
    </xf>
    <xf numFmtId="49" fontId="23" fillId="0" borderId="18" xfId="0" applyNumberFormat="1" applyFont="1" applyFill="1" applyBorder="1" applyAlignment="1">
      <alignment horizontal="center" vertical="center" wrapText="1"/>
    </xf>
    <xf numFmtId="49" fontId="23" fillId="0" borderId="19" xfId="0" applyNumberFormat="1" applyFont="1" applyFill="1" applyBorder="1" applyAlignment="1">
      <alignment horizontal="center" vertical="center" wrapText="1"/>
    </xf>
    <xf numFmtId="49" fontId="23" fillId="0" borderId="20" xfId="0" applyNumberFormat="1" applyFont="1" applyFill="1" applyBorder="1" applyAlignment="1">
      <alignment horizontal="center" vertical="center" wrapText="1"/>
    </xf>
    <xf numFmtId="49" fontId="23" fillId="0" borderId="12" xfId="0" applyNumberFormat="1" applyFont="1" applyFill="1" applyBorder="1" applyAlignment="1">
      <alignment horizontal="center" vertical="center" wrapText="1"/>
    </xf>
    <xf numFmtId="49" fontId="23" fillId="0" borderId="21" xfId="0" applyNumberFormat="1" applyFont="1" applyFill="1" applyBorder="1" applyAlignment="1">
      <alignment horizontal="center" vertical="center" wrapText="1"/>
    </xf>
    <xf numFmtId="0" fontId="23" fillId="0" borderId="22" xfId="0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center" vertical="center"/>
    </xf>
    <xf numFmtId="0" fontId="23" fillId="0" borderId="15" xfId="18" applyFont="1" applyBorder="1" applyAlignment="1">
      <alignment horizontal="left" vertical="center" wrapText="1"/>
    </xf>
    <xf numFmtId="0" fontId="23" fillId="0" borderId="14" xfId="18" applyFont="1" applyBorder="1" applyAlignment="1">
      <alignment horizontal="left" vertical="center" wrapText="1"/>
    </xf>
    <xf numFmtId="0" fontId="23" fillId="0" borderId="15" xfId="18" applyFont="1" applyFill="1" applyBorder="1" applyAlignment="1">
      <alignment horizontal="left" vertical="center" wrapText="1"/>
    </xf>
    <xf numFmtId="0" fontId="23" fillId="0" borderId="14" xfId="18" applyFont="1" applyFill="1" applyBorder="1" applyAlignment="1">
      <alignment horizontal="left" vertical="center" wrapText="1"/>
    </xf>
    <xf numFmtId="0" fontId="23" fillId="9" borderId="15" xfId="18" applyFont="1" applyFill="1" applyBorder="1" applyAlignment="1">
      <alignment horizontal="left" vertical="center" wrapText="1"/>
    </xf>
    <xf numFmtId="0" fontId="23" fillId="9" borderId="14" xfId="18" applyFont="1" applyFill="1" applyBorder="1" applyAlignment="1">
      <alignment horizontal="left" vertical="center" wrapText="1"/>
    </xf>
    <xf numFmtId="0" fontId="23" fillId="0" borderId="15" xfId="0" applyFont="1" applyFill="1" applyBorder="1" applyAlignment="1">
      <alignment horizontal="left" vertical="center" wrapText="1"/>
    </xf>
    <xf numFmtId="0" fontId="23" fillId="0" borderId="14" xfId="0" applyFont="1" applyFill="1" applyBorder="1" applyAlignment="1">
      <alignment horizontal="left" vertical="center" wrapText="1"/>
    </xf>
    <xf numFmtId="0" fontId="25" fillId="0" borderId="16" xfId="0" applyFont="1" applyFill="1" applyBorder="1" applyAlignment="1">
      <alignment horizontal="left" vertical="center" wrapText="1"/>
    </xf>
    <xf numFmtId="0" fontId="23" fillId="0" borderId="15" xfId="0" applyFont="1" applyFill="1" applyBorder="1" applyAlignment="1">
      <alignment horizontal="left" vertical="center" wrapText="1" shrinkToFit="1"/>
    </xf>
    <xf numFmtId="0" fontId="23" fillId="0" borderId="14" xfId="0" applyFont="1" applyFill="1" applyBorder="1" applyAlignment="1">
      <alignment horizontal="left" vertical="center" wrapText="1" shrinkToFit="1"/>
    </xf>
    <xf numFmtId="0" fontId="25" fillId="0" borderId="15" xfId="0" applyFont="1" applyFill="1" applyBorder="1" applyAlignment="1">
      <alignment horizontal="left" vertical="center" wrapText="1" shrinkToFit="1"/>
    </xf>
    <xf numFmtId="0" fontId="23" fillId="0" borderId="14" xfId="0" applyFont="1" applyFill="1" applyBorder="1" applyAlignment="1">
      <alignment horizontal="left" vertical="center" shrinkToFit="1"/>
    </xf>
    <xf numFmtId="0" fontId="33" fillId="9" borderId="10" xfId="18" applyFont="1" applyFill="1" applyBorder="1" applyAlignment="1">
      <alignment horizontal="center" vertical="center" wrapText="1"/>
    </xf>
  </cellXfs>
  <cellStyles count="38">
    <cellStyle name="标题" xfId="1" builtinId="15" customBuiltin="1"/>
    <cellStyle name="标题 1" xfId="2" builtinId="16" customBuiltin="1"/>
    <cellStyle name="标题 1 2" xfId="28"/>
    <cellStyle name="标题 2" xfId="3" builtinId="17" customBuiltin="1"/>
    <cellStyle name="标题 2 2" xfId="27"/>
    <cellStyle name="标题 3" xfId="4" builtinId="18" customBuiltin="1"/>
    <cellStyle name="标题 3 2" xfId="20"/>
    <cellStyle name="标题 4" xfId="5" builtinId="19" customBuiltin="1"/>
    <cellStyle name="标题 4 2" xfId="26"/>
    <cellStyle name="标题 5" xfId="29"/>
    <cellStyle name="差" xfId="6" builtinId="27" customBuiltin="1"/>
    <cellStyle name="差 2" xfId="25"/>
    <cellStyle name="常规" xfId="0" builtinId="0"/>
    <cellStyle name="常规 2" xfId="18"/>
    <cellStyle name="常规 2 2" xfId="30"/>
    <cellStyle name="常规 3" xfId="19"/>
    <cellStyle name="好" xfId="7" builtinId="26" customBuiltin="1"/>
    <cellStyle name="好 2" xfId="24"/>
    <cellStyle name="汇总" xfId="8" builtinId="25" customBuiltin="1"/>
    <cellStyle name="汇总 2" xfId="23"/>
    <cellStyle name="计算" xfId="9" builtinId="22" customBuiltin="1"/>
    <cellStyle name="计算 2" xfId="22"/>
    <cellStyle name="检查单元格" xfId="10" builtinId="23" customBuiltin="1"/>
    <cellStyle name="检查单元格 2" xfId="21"/>
    <cellStyle name="解释性文本" xfId="11" builtinId="53" customBuiltin="1"/>
    <cellStyle name="解释性文本 2" xfId="31"/>
    <cellStyle name="警告文本" xfId="12" builtinId="11" customBuiltin="1"/>
    <cellStyle name="警告文本 2" xfId="32"/>
    <cellStyle name="链接单元格" xfId="13" builtinId="24" customBuiltin="1"/>
    <cellStyle name="链接单元格 2" xfId="33"/>
    <cellStyle name="适中" xfId="14" builtinId="28" customBuiltin="1"/>
    <cellStyle name="适中 2" xfId="34"/>
    <cellStyle name="输出" xfId="15" builtinId="21" customBuiltin="1"/>
    <cellStyle name="输出 2" xfId="35"/>
    <cellStyle name="输入" xfId="16" builtinId="20" customBuiltin="1"/>
    <cellStyle name="输入 2" xfId="36"/>
    <cellStyle name="注释" xfId="17" builtinId="10" customBuiltin="1"/>
    <cellStyle name="注释 2" xfId="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80"/>
  <sheetViews>
    <sheetView tabSelected="1" view="pageBreakPreview" topLeftCell="A43" zoomScale="88" zoomScaleSheetLayoutView="88" workbookViewId="0">
      <selection activeCell="C77" sqref="C77"/>
    </sheetView>
  </sheetViews>
  <sheetFormatPr defaultColWidth="9" defaultRowHeight="12.75"/>
  <cols>
    <col min="1" max="2" width="3.125" style="30" customWidth="1"/>
    <col min="3" max="3" width="6.625" style="31" customWidth="1"/>
    <col min="4" max="4" width="24.625" style="31" customWidth="1"/>
    <col min="5" max="5" width="4.375" style="32" customWidth="1"/>
    <col min="6" max="18" width="3.625" style="32" customWidth="1"/>
    <col min="19" max="19" width="4.125" style="33" customWidth="1"/>
    <col min="20" max="16384" width="9" style="6"/>
  </cols>
  <sheetData>
    <row r="1" spans="1:21" ht="30" customHeight="1">
      <c r="A1" s="78" t="s">
        <v>86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</row>
    <row r="2" spans="1:21" ht="21.95" customHeight="1">
      <c r="A2" s="81" t="s">
        <v>2</v>
      </c>
      <c r="B2" s="81" t="s">
        <v>69</v>
      </c>
      <c r="C2" s="81" t="s">
        <v>3</v>
      </c>
      <c r="D2" s="81" t="s">
        <v>4</v>
      </c>
      <c r="E2" s="81" t="s">
        <v>5</v>
      </c>
      <c r="F2" s="81" t="s">
        <v>6</v>
      </c>
      <c r="G2" s="81" t="s">
        <v>7</v>
      </c>
      <c r="H2" s="81" t="s">
        <v>8</v>
      </c>
      <c r="I2" s="81" t="s">
        <v>9</v>
      </c>
      <c r="J2" s="81" t="s">
        <v>10</v>
      </c>
      <c r="K2" s="80" t="s">
        <v>11</v>
      </c>
      <c r="L2" s="80"/>
      <c r="M2" s="80"/>
      <c r="N2" s="80"/>
      <c r="O2" s="80"/>
      <c r="P2" s="80"/>
      <c r="Q2" s="80"/>
      <c r="R2" s="80"/>
      <c r="S2" s="82" t="s">
        <v>12</v>
      </c>
    </row>
    <row r="3" spans="1:21" ht="21.95" customHeight="1">
      <c r="A3" s="81"/>
      <c r="B3" s="81"/>
      <c r="C3" s="81"/>
      <c r="D3" s="81"/>
      <c r="E3" s="81"/>
      <c r="F3" s="81"/>
      <c r="G3" s="81"/>
      <c r="H3" s="81"/>
      <c r="I3" s="81"/>
      <c r="J3" s="81"/>
      <c r="K3" s="4">
        <v>1</v>
      </c>
      <c r="L3" s="4">
        <v>2</v>
      </c>
      <c r="M3" s="4">
        <v>3</v>
      </c>
      <c r="N3" s="4">
        <v>4</v>
      </c>
      <c r="O3" s="4">
        <v>5</v>
      </c>
      <c r="P3" s="4">
        <v>6</v>
      </c>
      <c r="Q3" s="4">
        <v>7</v>
      </c>
      <c r="R3" s="4">
        <v>8</v>
      </c>
      <c r="S3" s="82"/>
    </row>
    <row r="4" spans="1:21" ht="21.95" customHeight="1">
      <c r="A4" s="80"/>
      <c r="B4" s="81"/>
      <c r="C4" s="80"/>
      <c r="D4" s="80"/>
      <c r="E4" s="80"/>
      <c r="F4" s="80"/>
      <c r="G4" s="80"/>
      <c r="H4" s="80"/>
      <c r="I4" s="80"/>
      <c r="J4" s="80"/>
      <c r="K4" s="4">
        <v>16</v>
      </c>
      <c r="L4" s="4">
        <v>16</v>
      </c>
      <c r="M4" s="4">
        <v>16</v>
      </c>
      <c r="N4" s="4">
        <v>16</v>
      </c>
      <c r="O4" s="4">
        <v>16</v>
      </c>
      <c r="P4" s="4">
        <v>16</v>
      </c>
      <c r="Q4" s="4">
        <v>8</v>
      </c>
      <c r="R4" s="4">
        <v>16</v>
      </c>
      <c r="S4" s="82"/>
    </row>
    <row r="5" spans="1:21" s="33" customFormat="1" ht="24.95" customHeight="1">
      <c r="A5" s="83" t="s">
        <v>98</v>
      </c>
      <c r="B5" s="83" t="s">
        <v>14</v>
      </c>
      <c r="C5" s="57">
        <v>10302010</v>
      </c>
      <c r="D5" s="8" t="s">
        <v>99</v>
      </c>
      <c r="E5" s="57">
        <v>2</v>
      </c>
      <c r="F5" s="57">
        <v>32</v>
      </c>
      <c r="G5" s="57">
        <v>32</v>
      </c>
      <c r="H5" s="1">
        <v>0</v>
      </c>
      <c r="I5" s="1">
        <v>0</v>
      </c>
      <c r="J5" s="57" t="s">
        <v>15</v>
      </c>
      <c r="K5" s="1"/>
      <c r="L5" s="56">
        <v>2</v>
      </c>
      <c r="M5" s="56"/>
      <c r="N5" s="56"/>
      <c r="O5" s="56"/>
      <c r="P5" s="56"/>
      <c r="Q5" s="56"/>
      <c r="R5" s="56"/>
      <c r="S5" s="82" t="s">
        <v>16</v>
      </c>
      <c r="U5" s="30"/>
    </row>
    <row r="6" spans="1:21" s="33" customFormat="1" ht="35.1" customHeight="1">
      <c r="A6" s="84"/>
      <c r="B6" s="84"/>
      <c r="C6" s="57">
        <v>10302020</v>
      </c>
      <c r="D6" s="8" t="s">
        <v>100</v>
      </c>
      <c r="E6" s="57">
        <v>2</v>
      </c>
      <c r="F6" s="57">
        <v>32</v>
      </c>
      <c r="G6" s="57">
        <v>32</v>
      </c>
      <c r="H6" s="1">
        <v>0</v>
      </c>
      <c r="I6" s="1">
        <v>0</v>
      </c>
      <c r="J6" s="57" t="s">
        <v>15</v>
      </c>
      <c r="K6" s="56">
        <v>2</v>
      </c>
      <c r="L6" s="1"/>
      <c r="M6" s="56"/>
      <c r="N6" s="56"/>
      <c r="O6" s="56"/>
      <c r="P6" s="56"/>
      <c r="Q6" s="56"/>
      <c r="R6" s="56"/>
      <c r="S6" s="82"/>
    </row>
    <row r="7" spans="1:21" s="33" customFormat="1" ht="24.95" customHeight="1">
      <c r="A7" s="84"/>
      <c r="B7" s="84"/>
      <c r="C7" s="57">
        <v>10302030</v>
      </c>
      <c r="D7" s="8" t="s">
        <v>101</v>
      </c>
      <c r="E7" s="57">
        <v>3</v>
      </c>
      <c r="F7" s="57">
        <v>48</v>
      </c>
      <c r="G7" s="57">
        <v>48</v>
      </c>
      <c r="H7" s="1">
        <v>0</v>
      </c>
      <c r="I7" s="1">
        <v>0</v>
      </c>
      <c r="J7" s="57" t="s">
        <v>17</v>
      </c>
      <c r="K7" s="56"/>
      <c r="L7" s="1"/>
      <c r="M7" s="56"/>
      <c r="N7" s="56">
        <v>3</v>
      </c>
      <c r="O7" s="56"/>
      <c r="P7" s="56"/>
      <c r="Q7" s="56"/>
      <c r="R7" s="56"/>
      <c r="S7" s="82"/>
    </row>
    <row r="8" spans="1:21" s="33" customFormat="1" ht="57.95" customHeight="1">
      <c r="A8" s="84"/>
      <c r="B8" s="84"/>
      <c r="C8" s="57">
        <v>10304750</v>
      </c>
      <c r="D8" s="8" t="s">
        <v>47</v>
      </c>
      <c r="E8" s="57">
        <v>4</v>
      </c>
      <c r="F8" s="57">
        <v>64</v>
      </c>
      <c r="G8" s="57">
        <v>64</v>
      </c>
      <c r="H8" s="1">
        <v>0</v>
      </c>
      <c r="I8" s="1">
        <v>0</v>
      </c>
      <c r="J8" s="57" t="s">
        <v>17</v>
      </c>
      <c r="K8" s="56"/>
      <c r="L8" s="1"/>
      <c r="M8" s="56">
        <v>4</v>
      </c>
      <c r="N8" s="56"/>
      <c r="O8" s="56"/>
      <c r="P8" s="56"/>
      <c r="Q8" s="56"/>
      <c r="R8" s="56"/>
      <c r="S8" s="82"/>
    </row>
    <row r="9" spans="1:21" s="33" customFormat="1" ht="24.95" customHeight="1">
      <c r="A9" s="84"/>
      <c r="B9" s="84"/>
      <c r="C9" s="57">
        <v>10302050</v>
      </c>
      <c r="D9" s="8" t="s">
        <v>18</v>
      </c>
      <c r="E9" s="57">
        <v>2</v>
      </c>
      <c r="F9" s="57">
        <v>32</v>
      </c>
      <c r="G9" s="57">
        <v>32</v>
      </c>
      <c r="H9" s="1">
        <v>0</v>
      </c>
      <c r="I9" s="1">
        <v>0</v>
      </c>
      <c r="J9" s="57" t="s">
        <v>15</v>
      </c>
      <c r="K9" s="80" t="s">
        <v>102</v>
      </c>
      <c r="L9" s="80"/>
      <c r="M9" s="80"/>
      <c r="N9" s="80"/>
      <c r="O9" s="80"/>
      <c r="P9" s="80"/>
      <c r="Q9" s="80"/>
      <c r="R9" s="56"/>
      <c r="S9" s="82"/>
    </row>
    <row r="10" spans="1:21" s="33" customFormat="1" ht="24.95" customHeight="1">
      <c r="A10" s="84"/>
      <c r="B10" s="84"/>
      <c r="C10" s="57">
        <v>10502001</v>
      </c>
      <c r="D10" s="8" t="s">
        <v>103</v>
      </c>
      <c r="E10" s="57">
        <v>4</v>
      </c>
      <c r="F10" s="57">
        <v>64</v>
      </c>
      <c r="G10" s="57">
        <v>64</v>
      </c>
      <c r="H10" s="1">
        <v>0</v>
      </c>
      <c r="I10" s="1">
        <v>0</v>
      </c>
      <c r="J10" s="57" t="s">
        <v>17</v>
      </c>
      <c r="K10" s="56">
        <v>4</v>
      </c>
      <c r="L10" s="1"/>
      <c r="M10" s="56"/>
      <c r="N10" s="56"/>
      <c r="O10" s="56"/>
      <c r="P10" s="56"/>
      <c r="Q10" s="56"/>
      <c r="R10" s="56"/>
      <c r="S10" s="82"/>
    </row>
    <row r="11" spans="1:21" s="33" customFormat="1" ht="24.95" customHeight="1">
      <c r="A11" s="84"/>
      <c r="B11" s="84"/>
      <c r="C11" s="57">
        <v>10502002</v>
      </c>
      <c r="D11" s="8" t="s">
        <v>147</v>
      </c>
      <c r="E11" s="57">
        <v>4</v>
      </c>
      <c r="F11" s="57">
        <v>64</v>
      </c>
      <c r="G11" s="57">
        <v>64</v>
      </c>
      <c r="H11" s="1">
        <v>0</v>
      </c>
      <c r="I11" s="1">
        <v>0</v>
      </c>
      <c r="J11" s="57" t="s">
        <v>17</v>
      </c>
      <c r="K11" s="56"/>
      <c r="L11" s="1">
        <v>4</v>
      </c>
      <c r="M11" s="56"/>
      <c r="N11" s="56"/>
      <c r="O11" s="56"/>
      <c r="P11" s="56"/>
      <c r="Q11" s="56"/>
      <c r="R11" s="56"/>
      <c r="S11" s="82"/>
    </row>
    <row r="12" spans="1:21" s="33" customFormat="1" ht="24.95" customHeight="1">
      <c r="A12" s="84"/>
      <c r="B12" s="84"/>
      <c r="C12" s="57">
        <v>10902011</v>
      </c>
      <c r="D12" s="8" t="s">
        <v>104</v>
      </c>
      <c r="E12" s="57">
        <v>1</v>
      </c>
      <c r="F12" s="57">
        <v>32</v>
      </c>
      <c r="G12" s="57">
        <v>32</v>
      </c>
      <c r="H12" s="1">
        <v>0</v>
      </c>
      <c r="I12" s="1">
        <v>0</v>
      </c>
      <c r="J12" s="57" t="s">
        <v>17</v>
      </c>
      <c r="K12" s="56">
        <v>2</v>
      </c>
      <c r="L12" s="56"/>
      <c r="M12" s="56"/>
      <c r="N12" s="1"/>
      <c r="O12" s="56"/>
      <c r="P12" s="56"/>
      <c r="Q12" s="56"/>
      <c r="R12" s="56"/>
      <c r="S12" s="82"/>
    </row>
    <row r="13" spans="1:21" s="33" customFormat="1" ht="24.95" customHeight="1">
      <c r="A13" s="84"/>
      <c r="B13" s="84"/>
      <c r="C13" s="57">
        <v>10902012</v>
      </c>
      <c r="D13" s="8" t="s">
        <v>105</v>
      </c>
      <c r="E13" s="57">
        <v>1</v>
      </c>
      <c r="F13" s="57">
        <v>32</v>
      </c>
      <c r="G13" s="57">
        <v>32</v>
      </c>
      <c r="H13" s="1">
        <v>0</v>
      </c>
      <c r="I13" s="1">
        <v>0</v>
      </c>
      <c r="J13" s="57" t="s">
        <v>17</v>
      </c>
      <c r="K13" s="56"/>
      <c r="L13" s="56">
        <v>2</v>
      </c>
      <c r="M13" s="56"/>
      <c r="N13" s="1"/>
      <c r="O13" s="56"/>
      <c r="P13" s="56"/>
      <c r="Q13" s="56"/>
      <c r="R13" s="56"/>
      <c r="S13" s="82"/>
    </row>
    <row r="14" spans="1:21" s="33" customFormat="1" ht="24.95" customHeight="1">
      <c r="A14" s="84"/>
      <c r="B14" s="84"/>
      <c r="C14" s="57">
        <v>10902013</v>
      </c>
      <c r="D14" s="8" t="s">
        <v>19</v>
      </c>
      <c r="E14" s="57">
        <v>1</v>
      </c>
      <c r="F14" s="57">
        <v>32</v>
      </c>
      <c r="G14" s="57">
        <v>32</v>
      </c>
      <c r="H14" s="1">
        <v>0</v>
      </c>
      <c r="I14" s="1">
        <v>0</v>
      </c>
      <c r="J14" s="57" t="s">
        <v>17</v>
      </c>
      <c r="K14" s="56"/>
      <c r="L14" s="56"/>
      <c r="M14" s="56">
        <v>2</v>
      </c>
      <c r="N14" s="1"/>
      <c r="O14" s="56"/>
      <c r="P14" s="56"/>
      <c r="Q14" s="56"/>
      <c r="R14" s="56"/>
      <c r="S14" s="82"/>
    </row>
    <row r="15" spans="1:21" s="33" customFormat="1" ht="24.95" customHeight="1">
      <c r="A15" s="84"/>
      <c r="B15" s="84"/>
      <c r="C15" s="57">
        <v>10902014</v>
      </c>
      <c r="D15" s="8" t="s">
        <v>106</v>
      </c>
      <c r="E15" s="57">
        <v>1</v>
      </c>
      <c r="F15" s="57">
        <v>32</v>
      </c>
      <c r="G15" s="57">
        <v>32</v>
      </c>
      <c r="H15" s="1">
        <v>0</v>
      </c>
      <c r="I15" s="1">
        <v>0</v>
      </c>
      <c r="J15" s="57" t="s">
        <v>17</v>
      </c>
      <c r="K15" s="56"/>
      <c r="L15" s="56"/>
      <c r="M15" s="56"/>
      <c r="N15" s="1">
        <v>2</v>
      </c>
      <c r="O15" s="56"/>
      <c r="P15" s="56"/>
      <c r="Q15" s="56"/>
      <c r="R15" s="56"/>
      <c r="S15" s="82"/>
    </row>
    <row r="16" spans="1:21" s="33" customFormat="1" ht="24.95" customHeight="1">
      <c r="A16" s="84"/>
      <c r="B16" s="84"/>
      <c r="C16" s="57">
        <v>20900072</v>
      </c>
      <c r="D16" s="8" t="s">
        <v>68</v>
      </c>
      <c r="E16" s="57">
        <v>1</v>
      </c>
      <c r="F16" s="57">
        <v>36</v>
      </c>
      <c r="G16" s="57">
        <v>36</v>
      </c>
      <c r="H16" s="56">
        <v>0</v>
      </c>
      <c r="I16" s="56">
        <v>0</v>
      </c>
      <c r="J16" s="57" t="s">
        <v>17</v>
      </c>
      <c r="K16" s="56"/>
      <c r="L16" s="56">
        <v>2</v>
      </c>
      <c r="M16" s="56"/>
      <c r="N16" s="1"/>
      <c r="O16" s="56"/>
      <c r="P16" s="56"/>
      <c r="Q16" s="56"/>
      <c r="R16" s="56"/>
      <c r="S16" s="82"/>
    </row>
    <row r="17" spans="1:19" s="33" customFormat="1" ht="24.95" customHeight="1">
      <c r="A17" s="84"/>
      <c r="B17" s="84"/>
      <c r="C17" s="9">
        <v>10800581</v>
      </c>
      <c r="D17" s="10" t="s">
        <v>107</v>
      </c>
      <c r="E17" s="5">
        <v>6</v>
      </c>
      <c r="F17" s="5">
        <v>96</v>
      </c>
      <c r="G17" s="5">
        <v>96</v>
      </c>
      <c r="H17" s="5">
        <v>0</v>
      </c>
      <c r="I17" s="5">
        <v>0</v>
      </c>
      <c r="J17" s="9" t="s">
        <v>17</v>
      </c>
      <c r="K17" s="11">
        <v>6</v>
      </c>
      <c r="L17" s="11"/>
      <c r="M17" s="11"/>
      <c r="N17" s="1"/>
      <c r="O17" s="56"/>
      <c r="P17" s="56"/>
      <c r="Q17" s="56"/>
      <c r="R17" s="56"/>
      <c r="S17" s="82"/>
    </row>
    <row r="18" spans="1:19" s="33" customFormat="1" ht="24.95" customHeight="1">
      <c r="A18" s="84"/>
      <c r="B18" s="84"/>
      <c r="C18" s="9">
        <v>10800582</v>
      </c>
      <c r="D18" s="10" t="s">
        <v>108</v>
      </c>
      <c r="E18" s="5">
        <v>4</v>
      </c>
      <c r="F18" s="5">
        <v>64</v>
      </c>
      <c r="G18" s="5">
        <v>64</v>
      </c>
      <c r="H18" s="5">
        <v>0</v>
      </c>
      <c r="I18" s="5">
        <v>0</v>
      </c>
      <c r="J18" s="9" t="s">
        <v>17</v>
      </c>
      <c r="K18" s="11"/>
      <c r="L18" s="11">
        <v>4</v>
      </c>
      <c r="M18" s="11"/>
      <c r="N18" s="1"/>
      <c r="O18" s="56"/>
      <c r="P18" s="56"/>
      <c r="Q18" s="56"/>
      <c r="R18" s="56"/>
      <c r="S18" s="82"/>
    </row>
    <row r="19" spans="1:19" s="33" customFormat="1" ht="24.95" customHeight="1">
      <c r="A19" s="84"/>
      <c r="B19" s="84"/>
      <c r="C19" s="9">
        <v>10800611</v>
      </c>
      <c r="D19" s="10" t="s">
        <v>109</v>
      </c>
      <c r="E19" s="5">
        <v>2</v>
      </c>
      <c r="F19" s="5">
        <v>32</v>
      </c>
      <c r="G19" s="5">
        <v>32</v>
      </c>
      <c r="H19" s="5">
        <v>0</v>
      </c>
      <c r="I19" s="5">
        <v>0</v>
      </c>
      <c r="J19" s="9" t="s">
        <v>17</v>
      </c>
      <c r="K19" s="11"/>
      <c r="L19" s="11">
        <v>2</v>
      </c>
      <c r="M19" s="11"/>
      <c r="N19" s="12"/>
      <c r="O19" s="12"/>
      <c r="P19" s="12"/>
      <c r="Q19" s="12"/>
      <c r="R19" s="12"/>
      <c r="S19" s="82"/>
    </row>
    <row r="20" spans="1:19" s="33" customFormat="1" ht="24.95" customHeight="1">
      <c r="A20" s="84"/>
      <c r="B20" s="84"/>
      <c r="C20" s="9">
        <v>10800021</v>
      </c>
      <c r="D20" s="10" t="s">
        <v>110</v>
      </c>
      <c r="E20" s="5">
        <v>0.5</v>
      </c>
      <c r="F20" s="5">
        <v>24</v>
      </c>
      <c r="G20" s="5">
        <v>0</v>
      </c>
      <c r="H20" s="5">
        <v>24</v>
      </c>
      <c r="I20" s="5">
        <v>0</v>
      </c>
      <c r="J20" s="9" t="s">
        <v>15</v>
      </c>
      <c r="K20" s="11"/>
      <c r="L20" s="11">
        <v>1.5</v>
      </c>
      <c r="M20" s="11"/>
      <c r="N20" s="56"/>
      <c r="O20" s="56"/>
      <c r="P20" s="56"/>
      <c r="Q20" s="56"/>
      <c r="R20" s="56"/>
      <c r="S20" s="82"/>
    </row>
    <row r="21" spans="1:19" s="33" customFormat="1" ht="24.95" customHeight="1">
      <c r="A21" s="84"/>
      <c r="B21" s="84"/>
      <c r="C21" s="9">
        <v>10800612</v>
      </c>
      <c r="D21" s="26" t="s">
        <v>111</v>
      </c>
      <c r="E21" s="9">
        <v>2</v>
      </c>
      <c r="F21" s="9">
        <v>32</v>
      </c>
      <c r="G21" s="9">
        <v>32</v>
      </c>
      <c r="H21" s="5">
        <v>0</v>
      </c>
      <c r="I21" s="5">
        <v>0</v>
      </c>
      <c r="J21" s="9" t="s">
        <v>17</v>
      </c>
      <c r="K21" s="13"/>
      <c r="L21" s="13"/>
      <c r="M21" s="11">
        <v>2</v>
      </c>
      <c r="N21" s="12"/>
      <c r="O21" s="12"/>
      <c r="P21" s="12"/>
      <c r="Q21" s="12"/>
      <c r="R21" s="12"/>
      <c r="S21" s="82"/>
    </row>
    <row r="22" spans="1:19" s="33" customFormat="1" ht="24.95" customHeight="1">
      <c r="A22" s="84"/>
      <c r="B22" s="84"/>
      <c r="C22" s="9">
        <v>10800022</v>
      </c>
      <c r="D22" s="10" t="s">
        <v>112</v>
      </c>
      <c r="E22" s="9">
        <v>1</v>
      </c>
      <c r="F22" s="9">
        <v>24</v>
      </c>
      <c r="G22" s="9">
        <v>0</v>
      </c>
      <c r="H22" s="5">
        <v>24</v>
      </c>
      <c r="I22" s="5">
        <v>0</v>
      </c>
      <c r="J22" s="9" t="s">
        <v>15</v>
      </c>
      <c r="K22" s="11"/>
      <c r="L22" s="11"/>
      <c r="M22" s="11">
        <v>1.5</v>
      </c>
      <c r="N22" s="56"/>
      <c r="O22" s="56"/>
      <c r="P22" s="56"/>
      <c r="Q22" s="56"/>
      <c r="R22" s="56"/>
      <c r="S22" s="82"/>
    </row>
    <row r="23" spans="1:19" s="61" customFormat="1" ht="15.95" customHeight="1">
      <c r="A23" s="84"/>
      <c r="B23" s="85"/>
      <c r="C23" s="88" t="s">
        <v>113</v>
      </c>
      <c r="D23" s="89"/>
      <c r="E23" s="58">
        <f>SUM(E5:E22)</f>
        <v>41.5</v>
      </c>
      <c r="F23" s="58">
        <f t="shared" ref="F23:I23" si="0">SUM(F5:F22)</f>
        <v>772</v>
      </c>
      <c r="G23" s="58">
        <f t="shared" si="0"/>
        <v>724</v>
      </c>
      <c r="H23" s="58">
        <f t="shared" si="0"/>
        <v>48</v>
      </c>
      <c r="I23" s="58">
        <f t="shared" si="0"/>
        <v>0</v>
      </c>
      <c r="J23" s="58"/>
      <c r="K23" s="14">
        <f t="shared" ref="K23:R23" si="1">SUM(K5:K22)</f>
        <v>14</v>
      </c>
      <c r="L23" s="14">
        <f t="shared" si="1"/>
        <v>17.5</v>
      </c>
      <c r="M23" s="58">
        <f t="shared" si="1"/>
        <v>9.5</v>
      </c>
      <c r="N23" s="58">
        <f t="shared" si="1"/>
        <v>5</v>
      </c>
      <c r="O23" s="58">
        <f t="shared" si="1"/>
        <v>0</v>
      </c>
      <c r="P23" s="58">
        <f t="shared" si="1"/>
        <v>0</v>
      </c>
      <c r="Q23" s="58">
        <f t="shared" si="1"/>
        <v>0</v>
      </c>
      <c r="R23" s="58">
        <f t="shared" si="1"/>
        <v>0</v>
      </c>
      <c r="S23" s="58"/>
    </row>
    <row r="24" spans="1:19" s="62" customFormat="1" ht="24.95" customHeight="1">
      <c r="A24" s="84"/>
      <c r="B24" s="83"/>
      <c r="C24" s="57">
        <v>30502031</v>
      </c>
      <c r="D24" s="8" t="s">
        <v>57</v>
      </c>
      <c r="E24" s="1">
        <v>2</v>
      </c>
      <c r="F24" s="1">
        <v>32</v>
      </c>
      <c r="G24" s="1">
        <v>32</v>
      </c>
      <c r="H24" s="1">
        <v>0</v>
      </c>
      <c r="I24" s="1">
        <v>0</v>
      </c>
      <c r="J24" s="8" t="s">
        <v>15</v>
      </c>
      <c r="K24" s="1"/>
      <c r="L24" s="56"/>
      <c r="M24" s="56">
        <v>2</v>
      </c>
      <c r="N24" s="56"/>
      <c r="O24" s="56"/>
      <c r="P24" s="56"/>
      <c r="Q24" s="56"/>
      <c r="R24" s="56"/>
      <c r="S24" s="90" t="s">
        <v>114</v>
      </c>
    </row>
    <row r="25" spans="1:19" s="62" customFormat="1" ht="35.1" customHeight="1">
      <c r="A25" s="84"/>
      <c r="B25" s="84"/>
      <c r="C25" s="57">
        <v>30502041</v>
      </c>
      <c r="D25" s="8" t="s">
        <v>58</v>
      </c>
      <c r="E25" s="1">
        <v>2</v>
      </c>
      <c r="F25" s="1">
        <v>32</v>
      </c>
      <c r="G25" s="1">
        <v>32</v>
      </c>
      <c r="H25" s="1">
        <v>0</v>
      </c>
      <c r="I25" s="1">
        <v>0</v>
      </c>
      <c r="J25" s="8" t="s">
        <v>15</v>
      </c>
      <c r="K25" s="56"/>
      <c r="L25" s="1"/>
      <c r="M25" s="56">
        <v>2</v>
      </c>
      <c r="N25" s="56"/>
      <c r="O25" s="56"/>
      <c r="P25" s="56"/>
      <c r="Q25" s="56"/>
      <c r="R25" s="56"/>
      <c r="S25" s="90"/>
    </row>
    <row r="26" spans="1:19" s="62" customFormat="1" ht="24.95" customHeight="1">
      <c r="A26" s="84"/>
      <c r="B26" s="84"/>
      <c r="C26" s="57">
        <v>30502051</v>
      </c>
      <c r="D26" s="8" t="s">
        <v>115</v>
      </c>
      <c r="E26" s="1">
        <v>2</v>
      </c>
      <c r="F26" s="1">
        <v>32</v>
      </c>
      <c r="G26" s="1">
        <v>32</v>
      </c>
      <c r="H26" s="1">
        <v>0</v>
      </c>
      <c r="I26" s="1">
        <v>0</v>
      </c>
      <c r="J26" s="8" t="s">
        <v>15</v>
      </c>
      <c r="K26" s="56"/>
      <c r="L26" s="56"/>
      <c r="M26" s="1">
        <v>2</v>
      </c>
      <c r="N26" s="56"/>
      <c r="O26" s="56"/>
      <c r="P26" s="56"/>
      <c r="Q26" s="56"/>
      <c r="R26" s="56"/>
      <c r="S26" s="90"/>
    </row>
    <row r="27" spans="1:19" s="62" customFormat="1" ht="24.95" customHeight="1">
      <c r="A27" s="84"/>
      <c r="B27" s="84"/>
      <c r="C27" s="57">
        <v>30502061</v>
      </c>
      <c r="D27" s="8" t="s">
        <v>20</v>
      </c>
      <c r="E27" s="1">
        <v>2</v>
      </c>
      <c r="F27" s="1">
        <v>32</v>
      </c>
      <c r="G27" s="1">
        <v>32</v>
      </c>
      <c r="H27" s="1">
        <v>0</v>
      </c>
      <c r="I27" s="1">
        <v>0</v>
      </c>
      <c r="J27" s="8" t="s">
        <v>15</v>
      </c>
      <c r="K27" s="56"/>
      <c r="L27" s="56"/>
      <c r="M27" s="56">
        <v>2</v>
      </c>
      <c r="N27" s="1"/>
      <c r="O27" s="56"/>
      <c r="P27" s="56"/>
      <c r="Q27" s="56"/>
      <c r="R27" s="56"/>
      <c r="S27" s="90"/>
    </row>
    <row r="28" spans="1:19" s="62" customFormat="1" ht="35.1" customHeight="1">
      <c r="A28" s="84"/>
      <c r="B28" s="84"/>
      <c r="C28" s="57">
        <v>30502071</v>
      </c>
      <c r="D28" s="8" t="s">
        <v>59</v>
      </c>
      <c r="E28" s="1">
        <v>2</v>
      </c>
      <c r="F28" s="1">
        <v>32</v>
      </c>
      <c r="G28" s="1">
        <v>32</v>
      </c>
      <c r="H28" s="1">
        <v>0</v>
      </c>
      <c r="I28" s="1">
        <v>0</v>
      </c>
      <c r="J28" s="8" t="s">
        <v>15</v>
      </c>
      <c r="K28" s="56"/>
      <c r="L28" s="56"/>
      <c r="M28" s="56">
        <v>2</v>
      </c>
      <c r="N28" s="1"/>
      <c r="O28" s="56"/>
      <c r="P28" s="56"/>
      <c r="Q28" s="56"/>
      <c r="R28" s="56"/>
      <c r="S28" s="90"/>
    </row>
    <row r="29" spans="1:19" s="62" customFormat="1" ht="35.1" customHeight="1">
      <c r="A29" s="84"/>
      <c r="B29" s="84"/>
      <c r="C29" s="57">
        <v>30502081</v>
      </c>
      <c r="D29" s="8" t="s">
        <v>116</v>
      </c>
      <c r="E29" s="1">
        <v>2</v>
      </c>
      <c r="F29" s="1">
        <v>32</v>
      </c>
      <c r="G29" s="1">
        <v>32</v>
      </c>
      <c r="H29" s="1">
        <v>0</v>
      </c>
      <c r="I29" s="1">
        <v>0</v>
      </c>
      <c r="J29" s="8" t="s">
        <v>15</v>
      </c>
      <c r="K29" s="56"/>
      <c r="L29" s="56"/>
      <c r="M29" s="56">
        <v>2</v>
      </c>
      <c r="N29" s="1"/>
      <c r="O29" s="56"/>
      <c r="P29" s="56"/>
      <c r="Q29" s="56"/>
      <c r="R29" s="56"/>
      <c r="S29" s="90"/>
    </row>
    <row r="30" spans="1:19" s="62" customFormat="1" ht="35.1" customHeight="1">
      <c r="A30" s="84"/>
      <c r="B30" s="84"/>
      <c r="C30" s="57">
        <v>30502091</v>
      </c>
      <c r="D30" s="8" t="s">
        <v>117</v>
      </c>
      <c r="E30" s="1">
        <v>2</v>
      </c>
      <c r="F30" s="1">
        <v>32</v>
      </c>
      <c r="G30" s="1">
        <v>32</v>
      </c>
      <c r="H30" s="1">
        <v>0</v>
      </c>
      <c r="I30" s="1">
        <v>0</v>
      </c>
      <c r="J30" s="8" t="s">
        <v>15</v>
      </c>
      <c r="K30" s="56"/>
      <c r="L30" s="56"/>
      <c r="M30" s="56">
        <v>2</v>
      </c>
      <c r="N30" s="1"/>
      <c r="O30" s="56"/>
      <c r="P30" s="56"/>
      <c r="Q30" s="56"/>
      <c r="R30" s="56"/>
      <c r="S30" s="90"/>
    </row>
    <row r="31" spans="1:19" s="62" customFormat="1" ht="24.95" customHeight="1">
      <c r="A31" s="84"/>
      <c r="B31" s="84"/>
      <c r="C31" s="57">
        <v>30501383</v>
      </c>
      <c r="D31" s="8" t="s">
        <v>21</v>
      </c>
      <c r="E31" s="1">
        <v>2</v>
      </c>
      <c r="F31" s="1">
        <v>32</v>
      </c>
      <c r="G31" s="1">
        <v>32</v>
      </c>
      <c r="H31" s="1">
        <v>0</v>
      </c>
      <c r="I31" s="1">
        <v>0</v>
      </c>
      <c r="J31" s="8" t="s">
        <v>15</v>
      </c>
      <c r="K31" s="56"/>
      <c r="L31" s="56"/>
      <c r="M31" s="56">
        <v>2</v>
      </c>
      <c r="N31" s="1"/>
      <c r="O31" s="56"/>
      <c r="P31" s="56"/>
      <c r="Q31" s="56"/>
      <c r="R31" s="56"/>
      <c r="S31" s="90"/>
    </row>
    <row r="32" spans="1:19" s="62" customFormat="1" ht="24.95" customHeight="1">
      <c r="A32" s="84"/>
      <c r="B32" s="84"/>
      <c r="C32" s="57">
        <v>30501384</v>
      </c>
      <c r="D32" s="8" t="s">
        <v>22</v>
      </c>
      <c r="E32" s="1">
        <v>2</v>
      </c>
      <c r="F32" s="1">
        <v>32</v>
      </c>
      <c r="G32" s="1">
        <v>32</v>
      </c>
      <c r="H32" s="1">
        <v>0</v>
      </c>
      <c r="I32" s="1">
        <v>0</v>
      </c>
      <c r="J32" s="8" t="s">
        <v>15</v>
      </c>
      <c r="K32" s="56"/>
      <c r="L32" s="56"/>
      <c r="M32" s="56"/>
      <c r="N32" s="1">
        <v>2</v>
      </c>
      <c r="O32" s="56"/>
      <c r="P32" s="56"/>
      <c r="Q32" s="56"/>
      <c r="R32" s="56"/>
      <c r="S32" s="90"/>
    </row>
    <row r="33" spans="1:19" s="62" customFormat="1" ht="24.95" customHeight="1">
      <c r="A33" s="84"/>
      <c r="B33" s="84"/>
      <c r="C33" s="57">
        <v>30502032</v>
      </c>
      <c r="D33" s="8" t="s">
        <v>23</v>
      </c>
      <c r="E33" s="1">
        <v>2</v>
      </c>
      <c r="F33" s="1">
        <v>32</v>
      </c>
      <c r="G33" s="1">
        <v>32</v>
      </c>
      <c r="H33" s="1">
        <v>0</v>
      </c>
      <c r="I33" s="1">
        <v>0</v>
      </c>
      <c r="J33" s="8" t="s">
        <v>15</v>
      </c>
      <c r="K33" s="56"/>
      <c r="L33" s="56"/>
      <c r="M33" s="56"/>
      <c r="N33" s="1">
        <v>2</v>
      </c>
      <c r="O33" s="56"/>
      <c r="P33" s="56"/>
      <c r="Q33" s="56"/>
      <c r="R33" s="56"/>
      <c r="S33" s="90"/>
    </row>
    <row r="34" spans="1:19" s="62" customFormat="1" ht="35.1" customHeight="1">
      <c r="A34" s="84"/>
      <c r="B34" s="84"/>
      <c r="C34" s="57">
        <v>30502042</v>
      </c>
      <c r="D34" s="8" t="s">
        <v>148</v>
      </c>
      <c r="E34" s="1">
        <v>2</v>
      </c>
      <c r="F34" s="1">
        <v>32</v>
      </c>
      <c r="G34" s="1">
        <v>32</v>
      </c>
      <c r="H34" s="1">
        <v>0</v>
      </c>
      <c r="I34" s="1">
        <v>0</v>
      </c>
      <c r="J34" s="8" t="s">
        <v>15</v>
      </c>
      <c r="K34" s="56"/>
      <c r="L34" s="56"/>
      <c r="M34" s="56"/>
      <c r="N34" s="1">
        <v>2</v>
      </c>
      <c r="O34" s="56"/>
      <c r="P34" s="56"/>
      <c r="Q34" s="56"/>
      <c r="R34" s="56"/>
      <c r="S34" s="90"/>
    </row>
    <row r="35" spans="1:19" s="62" customFormat="1" ht="24.95" customHeight="1">
      <c r="A35" s="84"/>
      <c r="B35" s="84"/>
      <c r="C35" s="57">
        <v>30502052</v>
      </c>
      <c r="D35" s="8" t="s">
        <v>24</v>
      </c>
      <c r="E35" s="1">
        <v>2</v>
      </c>
      <c r="F35" s="1">
        <v>32</v>
      </c>
      <c r="G35" s="1">
        <v>32</v>
      </c>
      <c r="H35" s="1">
        <v>0</v>
      </c>
      <c r="I35" s="1">
        <v>0</v>
      </c>
      <c r="J35" s="8" t="s">
        <v>15</v>
      </c>
      <c r="K35" s="56"/>
      <c r="L35" s="56"/>
      <c r="M35" s="56"/>
      <c r="N35" s="1">
        <v>2</v>
      </c>
      <c r="O35" s="56"/>
      <c r="P35" s="56"/>
      <c r="Q35" s="56"/>
      <c r="R35" s="56"/>
      <c r="S35" s="90"/>
    </row>
    <row r="36" spans="1:19" s="62" customFormat="1" ht="24.95" customHeight="1">
      <c r="A36" s="84"/>
      <c r="B36" s="84"/>
      <c r="C36" s="57">
        <v>30502062</v>
      </c>
      <c r="D36" s="8" t="s">
        <v>149</v>
      </c>
      <c r="E36" s="1">
        <v>2</v>
      </c>
      <c r="F36" s="1">
        <v>32</v>
      </c>
      <c r="G36" s="1">
        <v>32</v>
      </c>
      <c r="H36" s="1">
        <v>0</v>
      </c>
      <c r="I36" s="1">
        <v>0</v>
      </c>
      <c r="J36" s="8" t="s">
        <v>15</v>
      </c>
      <c r="K36" s="56"/>
      <c r="L36" s="56"/>
      <c r="M36" s="56"/>
      <c r="N36" s="1">
        <v>2</v>
      </c>
      <c r="O36" s="56"/>
      <c r="P36" s="56"/>
      <c r="Q36" s="56"/>
      <c r="R36" s="56"/>
      <c r="S36" s="90"/>
    </row>
    <row r="37" spans="1:19" s="62" customFormat="1" ht="35.1" customHeight="1">
      <c r="A37" s="84"/>
      <c r="B37" s="84"/>
      <c r="C37" s="57">
        <v>30502072</v>
      </c>
      <c r="D37" s="8" t="s">
        <v>150</v>
      </c>
      <c r="E37" s="1">
        <v>2</v>
      </c>
      <c r="F37" s="1">
        <v>32</v>
      </c>
      <c r="G37" s="1">
        <v>32</v>
      </c>
      <c r="H37" s="1">
        <v>0</v>
      </c>
      <c r="I37" s="1">
        <v>0</v>
      </c>
      <c r="J37" s="8" t="s">
        <v>15</v>
      </c>
      <c r="K37" s="56"/>
      <c r="L37" s="56"/>
      <c r="M37" s="56"/>
      <c r="N37" s="1">
        <v>2</v>
      </c>
      <c r="O37" s="56"/>
      <c r="P37" s="56"/>
      <c r="Q37" s="56"/>
      <c r="R37" s="56"/>
      <c r="S37" s="90"/>
    </row>
    <row r="38" spans="1:19" s="62" customFormat="1" ht="35.1" customHeight="1">
      <c r="A38" s="84"/>
      <c r="B38" s="84"/>
      <c r="C38" s="57">
        <v>30502082</v>
      </c>
      <c r="D38" s="8" t="s">
        <v>151</v>
      </c>
      <c r="E38" s="1">
        <v>2</v>
      </c>
      <c r="F38" s="1">
        <v>32</v>
      </c>
      <c r="G38" s="1">
        <v>32</v>
      </c>
      <c r="H38" s="1">
        <v>0</v>
      </c>
      <c r="I38" s="1">
        <v>0</v>
      </c>
      <c r="J38" s="8" t="s">
        <v>15</v>
      </c>
      <c r="K38" s="56"/>
      <c r="L38" s="56"/>
      <c r="M38" s="56"/>
      <c r="N38" s="1">
        <v>2</v>
      </c>
      <c r="O38" s="56"/>
      <c r="P38" s="56"/>
      <c r="Q38" s="56"/>
      <c r="R38" s="56"/>
      <c r="S38" s="90"/>
    </row>
    <row r="39" spans="1:19" s="62" customFormat="1" ht="35.1" customHeight="1">
      <c r="A39" s="84"/>
      <c r="B39" s="84"/>
      <c r="C39" s="57">
        <v>30502092</v>
      </c>
      <c r="D39" s="8" t="s">
        <v>25</v>
      </c>
      <c r="E39" s="1">
        <v>2</v>
      </c>
      <c r="F39" s="1">
        <v>32</v>
      </c>
      <c r="G39" s="1">
        <v>32</v>
      </c>
      <c r="H39" s="1">
        <v>0</v>
      </c>
      <c r="I39" s="1">
        <v>0</v>
      </c>
      <c r="J39" s="8" t="s">
        <v>15</v>
      </c>
      <c r="K39" s="56"/>
      <c r="L39" s="56"/>
      <c r="M39" s="56"/>
      <c r="N39" s="1">
        <v>2</v>
      </c>
      <c r="O39" s="56"/>
      <c r="P39" s="56"/>
      <c r="Q39" s="56"/>
      <c r="R39" s="56"/>
      <c r="S39" s="90"/>
    </row>
    <row r="40" spans="1:19" s="33" customFormat="1" ht="26.1" customHeight="1">
      <c r="A40" s="84"/>
      <c r="B40" s="84"/>
      <c r="C40" s="57">
        <v>13200010</v>
      </c>
      <c r="D40" s="15" t="s">
        <v>152</v>
      </c>
      <c r="E40" s="57">
        <v>2</v>
      </c>
      <c r="F40" s="57">
        <v>32</v>
      </c>
      <c r="G40" s="57">
        <v>32</v>
      </c>
      <c r="H40" s="1">
        <v>0</v>
      </c>
      <c r="I40" s="1">
        <v>0</v>
      </c>
      <c r="J40" s="57" t="s">
        <v>15</v>
      </c>
      <c r="K40" s="80" t="s">
        <v>102</v>
      </c>
      <c r="L40" s="80"/>
      <c r="M40" s="80"/>
      <c r="N40" s="80"/>
      <c r="O40" s="80"/>
      <c r="P40" s="80"/>
      <c r="Q40" s="80"/>
      <c r="R40" s="12"/>
      <c r="S40" s="63" t="s">
        <v>118</v>
      </c>
    </row>
    <row r="41" spans="1:19" s="33" customFormat="1" ht="26.1" customHeight="1">
      <c r="A41" s="84"/>
      <c r="B41" s="84"/>
      <c r="C41" s="16" t="s">
        <v>26</v>
      </c>
      <c r="D41" s="8" t="s">
        <v>70</v>
      </c>
      <c r="E41" s="1"/>
      <c r="F41" s="1"/>
      <c r="G41" s="1"/>
      <c r="H41" s="1"/>
      <c r="I41" s="1"/>
      <c r="J41" s="16"/>
      <c r="K41" s="56"/>
      <c r="L41" s="56"/>
      <c r="M41" s="56"/>
      <c r="N41" s="1"/>
      <c r="O41" s="56"/>
      <c r="P41" s="56"/>
      <c r="Q41" s="56"/>
      <c r="R41" s="56"/>
      <c r="S41" s="91" t="s">
        <v>119</v>
      </c>
    </row>
    <row r="42" spans="1:19" s="33" customFormat="1" ht="26.1" customHeight="1">
      <c r="A42" s="84"/>
      <c r="B42" s="84"/>
      <c r="C42" s="56" t="s">
        <v>27</v>
      </c>
      <c r="D42" s="8" t="s">
        <v>153</v>
      </c>
      <c r="E42" s="1"/>
      <c r="F42" s="1"/>
      <c r="G42" s="1"/>
      <c r="H42" s="1"/>
      <c r="I42" s="1"/>
      <c r="J42" s="16"/>
      <c r="K42" s="56"/>
      <c r="L42" s="56"/>
      <c r="M42" s="56"/>
      <c r="N42" s="1"/>
      <c r="O42" s="56"/>
      <c r="P42" s="56"/>
      <c r="Q42" s="56"/>
      <c r="R42" s="56"/>
      <c r="S42" s="92"/>
    </row>
    <row r="43" spans="1:19" s="33" customFormat="1" ht="26.1" customHeight="1">
      <c r="A43" s="84"/>
      <c r="B43" s="84"/>
      <c r="C43" s="56" t="s">
        <v>28</v>
      </c>
      <c r="D43" s="17" t="s">
        <v>154</v>
      </c>
      <c r="E43" s="1"/>
      <c r="F43" s="1"/>
      <c r="G43" s="1"/>
      <c r="H43" s="1"/>
      <c r="I43" s="1"/>
      <c r="J43" s="16"/>
      <c r="K43" s="56"/>
      <c r="L43" s="56"/>
      <c r="M43" s="56"/>
      <c r="N43" s="56"/>
      <c r="O43" s="56"/>
      <c r="P43" s="1"/>
      <c r="Q43" s="56"/>
      <c r="R43" s="56"/>
      <c r="S43" s="92"/>
    </row>
    <row r="44" spans="1:19" s="33" customFormat="1" ht="26.1" customHeight="1">
      <c r="A44" s="84"/>
      <c r="B44" s="84"/>
      <c r="C44" s="56" t="s">
        <v>29</v>
      </c>
      <c r="D44" s="8" t="s">
        <v>120</v>
      </c>
      <c r="E44" s="1"/>
      <c r="F44" s="1"/>
      <c r="G44" s="1"/>
      <c r="H44" s="1"/>
      <c r="I44" s="1"/>
      <c r="J44" s="16"/>
      <c r="K44" s="56"/>
      <c r="L44" s="56"/>
      <c r="M44" s="56"/>
      <c r="N44" s="56"/>
      <c r="O44" s="56"/>
      <c r="P44" s="1"/>
      <c r="Q44" s="56"/>
      <c r="R44" s="56"/>
      <c r="S44" s="92"/>
    </row>
    <row r="45" spans="1:19" s="33" customFormat="1" ht="26.1" customHeight="1">
      <c r="A45" s="84"/>
      <c r="B45" s="84"/>
      <c r="C45" s="56" t="s">
        <v>121</v>
      </c>
      <c r="D45" s="8" t="s">
        <v>71</v>
      </c>
      <c r="E45" s="1"/>
      <c r="F45" s="1"/>
      <c r="G45" s="1"/>
      <c r="H45" s="1"/>
      <c r="I45" s="1"/>
      <c r="J45" s="56"/>
      <c r="K45" s="56"/>
      <c r="L45" s="56"/>
      <c r="M45" s="56"/>
      <c r="N45" s="56"/>
      <c r="O45" s="56"/>
      <c r="P45" s="1"/>
      <c r="Q45" s="56"/>
      <c r="R45" s="56"/>
      <c r="S45" s="93"/>
    </row>
    <row r="46" spans="1:19" s="61" customFormat="1" ht="15.95" customHeight="1">
      <c r="A46" s="84"/>
      <c r="B46" s="85"/>
      <c r="C46" s="87" t="s">
        <v>72</v>
      </c>
      <c r="D46" s="87"/>
      <c r="E46" s="18">
        <v>16</v>
      </c>
      <c r="F46" s="18">
        <v>256</v>
      </c>
      <c r="G46" s="18">
        <v>256</v>
      </c>
      <c r="H46" s="18">
        <v>0</v>
      </c>
      <c r="I46" s="18">
        <v>0</v>
      </c>
      <c r="J46" s="19"/>
      <c r="K46" s="58"/>
      <c r="L46" s="58"/>
      <c r="M46" s="58"/>
      <c r="N46" s="58"/>
      <c r="O46" s="58"/>
      <c r="P46" s="18"/>
      <c r="Q46" s="58"/>
      <c r="R46" s="58"/>
      <c r="S46" s="20"/>
    </row>
    <row r="47" spans="1:19" s="61" customFormat="1" ht="15.95" customHeight="1">
      <c r="A47" s="85"/>
      <c r="B47" s="87" t="s">
        <v>122</v>
      </c>
      <c r="C47" s="87"/>
      <c r="D47" s="87"/>
      <c r="E47" s="58">
        <f>E23+E46</f>
        <v>57.5</v>
      </c>
      <c r="F47" s="58">
        <f>F23+F46</f>
        <v>1028</v>
      </c>
      <c r="G47" s="58">
        <f>G23+G46</f>
        <v>980</v>
      </c>
      <c r="H47" s="58">
        <f>H23+H46</f>
        <v>48</v>
      </c>
      <c r="I47" s="58">
        <f>I23+I46</f>
        <v>0</v>
      </c>
      <c r="J47" s="58"/>
      <c r="K47" s="58">
        <f t="shared" ref="K47:R47" si="2">K23+K46</f>
        <v>14</v>
      </c>
      <c r="L47" s="58">
        <f t="shared" si="2"/>
        <v>17.5</v>
      </c>
      <c r="M47" s="58">
        <f t="shared" si="2"/>
        <v>9.5</v>
      </c>
      <c r="N47" s="58">
        <f t="shared" si="2"/>
        <v>5</v>
      </c>
      <c r="O47" s="58">
        <f t="shared" si="2"/>
        <v>0</v>
      </c>
      <c r="P47" s="58">
        <f t="shared" si="2"/>
        <v>0</v>
      </c>
      <c r="Q47" s="58">
        <f t="shared" si="2"/>
        <v>0</v>
      </c>
      <c r="R47" s="58">
        <f t="shared" si="2"/>
        <v>0</v>
      </c>
      <c r="S47" s="58"/>
    </row>
    <row r="48" spans="1:19" s="33" customFormat="1" ht="35.1" customHeight="1">
      <c r="A48" s="83" t="s">
        <v>73</v>
      </c>
      <c r="B48" s="83" t="s">
        <v>14</v>
      </c>
      <c r="C48" s="11">
        <v>10208660</v>
      </c>
      <c r="D48" s="21" t="s">
        <v>60</v>
      </c>
      <c r="E48" s="11">
        <v>1</v>
      </c>
      <c r="F48" s="22">
        <v>16</v>
      </c>
      <c r="G48" s="11">
        <v>16</v>
      </c>
      <c r="H48" s="22">
        <v>0</v>
      </c>
      <c r="I48" s="11">
        <v>0</v>
      </c>
      <c r="J48" s="21" t="s">
        <v>15</v>
      </c>
      <c r="K48" s="11">
        <v>1</v>
      </c>
      <c r="L48" s="11"/>
      <c r="M48" s="11"/>
      <c r="N48" s="5"/>
      <c r="O48" s="5"/>
      <c r="P48" s="56"/>
      <c r="Q48" s="56"/>
      <c r="R48" s="56"/>
      <c r="S48" s="86" t="s">
        <v>74</v>
      </c>
    </row>
    <row r="49" spans="1:19" s="33" customFormat="1" ht="24.95" customHeight="1">
      <c r="A49" s="84"/>
      <c r="B49" s="84"/>
      <c r="C49" s="11">
        <v>10208650</v>
      </c>
      <c r="D49" s="21" t="s">
        <v>155</v>
      </c>
      <c r="E49" s="11">
        <v>3</v>
      </c>
      <c r="F49" s="22">
        <v>48</v>
      </c>
      <c r="G49" s="11">
        <v>32</v>
      </c>
      <c r="H49" s="22">
        <v>0</v>
      </c>
      <c r="I49" s="11">
        <v>16</v>
      </c>
      <c r="J49" s="21" t="s">
        <v>17</v>
      </c>
      <c r="K49" s="11">
        <v>3</v>
      </c>
      <c r="L49" s="11"/>
      <c r="M49" s="11"/>
      <c r="N49" s="11"/>
      <c r="O49" s="5"/>
      <c r="P49" s="56"/>
      <c r="Q49" s="56"/>
      <c r="R49" s="56"/>
      <c r="S49" s="86"/>
    </row>
    <row r="50" spans="1:19" s="33" customFormat="1" ht="24.95" customHeight="1">
      <c r="A50" s="84"/>
      <c r="B50" s="84"/>
      <c r="C50" s="5">
        <v>10208470</v>
      </c>
      <c r="D50" s="23" t="s">
        <v>61</v>
      </c>
      <c r="E50" s="24">
        <v>4</v>
      </c>
      <c r="F50" s="24">
        <v>64</v>
      </c>
      <c r="G50" s="24">
        <v>32</v>
      </c>
      <c r="H50" s="24">
        <v>0</v>
      </c>
      <c r="I50" s="24">
        <v>32</v>
      </c>
      <c r="J50" s="25" t="s">
        <v>17</v>
      </c>
      <c r="K50" s="11"/>
      <c r="L50" s="11">
        <v>4</v>
      </c>
      <c r="M50" s="24"/>
      <c r="N50" s="11"/>
      <c r="O50" s="5"/>
      <c r="P50" s="56"/>
      <c r="Q50" s="56"/>
      <c r="R50" s="56"/>
      <c r="S50" s="86"/>
    </row>
    <row r="51" spans="1:19" s="33" customFormat="1" ht="24.95" customHeight="1">
      <c r="A51" s="84"/>
      <c r="B51" s="84"/>
      <c r="C51" s="67">
        <v>10208680</v>
      </c>
      <c r="D51" s="26" t="s">
        <v>123</v>
      </c>
      <c r="E51" s="24">
        <v>4</v>
      </c>
      <c r="F51" s="24">
        <v>64</v>
      </c>
      <c r="G51" s="24">
        <v>48</v>
      </c>
      <c r="H51" s="24">
        <v>0</v>
      </c>
      <c r="I51" s="24">
        <v>16</v>
      </c>
      <c r="J51" s="25" t="s">
        <v>17</v>
      </c>
      <c r="K51" s="11"/>
      <c r="L51" s="11"/>
      <c r="M51" s="11">
        <v>4</v>
      </c>
      <c r="N51" s="11"/>
      <c r="O51" s="11"/>
      <c r="P51" s="56"/>
      <c r="Q51" s="56"/>
      <c r="R51" s="56"/>
      <c r="S51" s="86"/>
    </row>
    <row r="52" spans="1:19" s="33" customFormat="1" ht="24.95" customHeight="1">
      <c r="A52" s="84"/>
      <c r="B52" s="84"/>
      <c r="C52" s="24">
        <v>10202040</v>
      </c>
      <c r="D52" s="23" t="s">
        <v>124</v>
      </c>
      <c r="E52" s="24">
        <v>4</v>
      </c>
      <c r="F52" s="24">
        <v>64</v>
      </c>
      <c r="G52" s="24">
        <v>48</v>
      </c>
      <c r="H52" s="24">
        <v>0</v>
      </c>
      <c r="I52" s="24">
        <v>16</v>
      </c>
      <c r="J52" s="25" t="s">
        <v>17</v>
      </c>
      <c r="K52" s="11"/>
      <c r="L52" s="11"/>
      <c r="M52" s="24">
        <v>4</v>
      </c>
      <c r="N52" s="11"/>
      <c r="O52" s="11"/>
      <c r="P52" s="1"/>
      <c r="Q52" s="56"/>
      <c r="R52" s="56"/>
      <c r="S52" s="86"/>
    </row>
    <row r="53" spans="1:19" s="33" customFormat="1" ht="24.95" customHeight="1">
      <c r="A53" s="84"/>
      <c r="B53" s="84"/>
      <c r="C53" s="24">
        <v>10201460</v>
      </c>
      <c r="D53" s="23" t="s">
        <v>125</v>
      </c>
      <c r="E53" s="24">
        <v>3</v>
      </c>
      <c r="F53" s="24">
        <v>48</v>
      </c>
      <c r="G53" s="24">
        <v>32</v>
      </c>
      <c r="H53" s="24">
        <v>0</v>
      </c>
      <c r="I53" s="24">
        <v>16</v>
      </c>
      <c r="J53" s="25" t="s">
        <v>17</v>
      </c>
      <c r="K53" s="11"/>
      <c r="L53" s="11"/>
      <c r="M53" s="11"/>
      <c r="N53" s="11"/>
      <c r="O53" s="11">
        <v>3</v>
      </c>
      <c r="P53" s="1"/>
      <c r="Q53" s="56"/>
      <c r="R53" s="56"/>
      <c r="S53" s="86"/>
    </row>
    <row r="54" spans="1:19" s="61" customFormat="1" ht="15.95" customHeight="1">
      <c r="A54" s="85"/>
      <c r="B54" s="85"/>
      <c r="C54" s="87" t="s">
        <v>126</v>
      </c>
      <c r="D54" s="87"/>
      <c r="E54" s="18">
        <f>SUM(E48:E53)</f>
        <v>19</v>
      </c>
      <c r="F54" s="18">
        <f>SUM(F48:F53)</f>
        <v>304</v>
      </c>
      <c r="G54" s="18">
        <f>SUM(G48:G53)</f>
        <v>208</v>
      </c>
      <c r="H54" s="18">
        <f>SUM(H48:H53)</f>
        <v>0</v>
      </c>
      <c r="I54" s="18">
        <f>SUM(I48:I53)</f>
        <v>96</v>
      </c>
      <c r="J54" s="18"/>
      <c r="K54" s="18">
        <f t="shared" ref="K54:R54" si="3">SUM(K48:K53)</f>
        <v>4</v>
      </c>
      <c r="L54" s="18">
        <f t="shared" si="3"/>
        <v>4</v>
      </c>
      <c r="M54" s="18">
        <f t="shared" si="3"/>
        <v>8</v>
      </c>
      <c r="N54" s="18">
        <f t="shared" si="3"/>
        <v>0</v>
      </c>
      <c r="O54" s="18">
        <f t="shared" si="3"/>
        <v>3</v>
      </c>
      <c r="P54" s="18">
        <f t="shared" si="3"/>
        <v>0</v>
      </c>
      <c r="Q54" s="18">
        <f t="shared" si="3"/>
        <v>0</v>
      </c>
      <c r="R54" s="18">
        <f t="shared" si="3"/>
        <v>0</v>
      </c>
      <c r="S54" s="27"/>
    </row>
    <row r="55" spans="1:19" s="33" customFormat="1" ht="24.95" customHeight="1">
      <c r="A55" s="81" t="s">
        <v>43</v>
      </c>
      <c r="B55" s="81" t="s">
        <v>14</v>
      </c>
      <c r="C55" s="5">
        <v>10202100</v>
      </c>
      <c r="D55" s="23" t="s">
        <v>127</v>
      </c>
      <c r="E55" s="24">
        <v>4</v>
      </c>
      <c r="F55" s="24">
        <v>64</v>
      </c>
      <c r="G55" s="24">
        <v>48</v>
      </c>
      <c r="H55" s="24">
        <v>0</v>
      </c>
      <c r="I55" s="24">
        <v>16</v>
      </c>
      <c r="J55" s="25" t="s">
        <v>17</v>
      </c>
      <c r="K55" s="11"/>
      <c r="L55" s="11">
        <v>4</v>
      </c>
      <c r="M55" s="11"/>
      <c r="N55" s="11"/>
      <c r="O55" s="11"/>
      <c r="P55" s="56"/>
      <c r="Q55" s="56"/>
      <c r="R55" s="56"/>
      <c r="S55" s="86"/>
    </row>
    <row r="56" spans="1:19" s="33" customFormat="1" ht="24.95" customHeight="1">
      <c r="A56" s="81"/>
      <c r="B56" s="81"/>
      <c r="C56" s="50">
        <v>10208690</v>
      </c>
      <c r="D56" s="26" t="s">
        <v>128</v>
      </c>
      <c r="E56" s="24">
        <v>4</v>
      </c>
      <c r="F56" s="24">
        <v>64</v>
      </c>
      <c r="G56" s="24">
        <v>48</v>
      </c>
      <c r="H56" s="24">
        <v>0</v>
      </c>
      <c r="I56" s="24">
        <v>16</v>
      </c>
      <c r="J56" s="25" t="s">
        <v>17</v>
      </c>
      <c r="K56" s="11"/>
      <c r="L56" s="11"/>
      <c r="M56" s="11">
        <v>4</v>
      </c>
      <c r="N56" s="11"/>
      <c r="O56" s="1"/>
      <c r="P56" s="56"/>
      <c r="Q56" s="56"/>
      <c r="R56" s="56"/>
      <c r="S56" s="86"/>
    </row>
    <row r="57" spans="1:19" s="33" customFormat="1" ht="24.95" customHeight="1">
      <c r="A57" s="81"/>
      <c r="B57" s="81"/>
      <c r="C57" s="5">
        <v>10203150</v>
      </c>
      <c r="D57" s="26" t="s">
        <v>129</v>
      </c>
      <c r="E57" s="24">
        <v>3</v>
      </c>
      <c r="F57" s="24">
        <v>48</v>
      </c>
      <c r="G57" s="24">
        <v>40</v>
      </c>
      <c r="H57" s="24">
        <v>0</v>
      </c>
      <c r="I57" s="24">
        <v>8</v>
      </c>
      <c r="J57" s="11" t="s">
        <v>130</v>
      </c>
      <c r="K57" s="24"/>
      <c r="L57" s="11"/>
      <c r="M57" s="11"/>
      <c r="N57" s="11"/>
      <c r="O57" s="11">
        <v>3</v>
      </c>
      <c r="P57" s="9"/>
      <c r="Q57" s="9"/>
      <c r="R57" s="56"/>
      <c r="S57" s="76" t="s">
        <v>131</v>
      </c>
    </row>
    <row r="58" spans="1:19" s="33" customFormat="1" ht="24.95" customHeight="1">
      <c r="A58" s="81"/>
      <c r="B58" s="81"/>
      <c r="C58" s="5">
        <v>10202620</v>
      </c>
      <c r="D58" s="26" t="s">
        <v>62</v>
      </c>
      <c r="E58" s="24">
        <v>3</v>
      </c>
      <c r="F58" s="24">
        <v>48</v>
      </c>
      <c r="G58" s="24">
        <v>32</v>
      </c>
      <c r="H58" s="24">
        <v>0</v>
      </c>
      <c r="I58" s="24">
        <v>16</v>
      </c>
      <c r="J58" s="11" t="s">
        <v>132</v>
      </c>
      <c r="K58" s="24"/>
      <c r="L58" s="11"/>
      <c r="M58" s="11"/>
      <c r="N58" s="11"/>
      <c r="O58" s="11"/>
      <c r="P58" s="11">
        <v>3</v>
      </c>
      <c r="Q58" s="9"/>
      <c r="R58" s="56"/>
      <c r="S58" s="77"/>
    </row>
    <row r="59" spans="1:19" s="33" customFormat="1" ht="24.95" customHeight="1">
      <c r="A59" s="81"/>
      <c r="B59" s="81"/>
      <c r="C59" s="50">
        <v>10208700</v>
      </c>
      <c r="D59" s="26" t="s">
        <v>133</v>
      </c>
      <c r="E59" s="24">
        <v>3</v>
      </c>
      <c r="F59" s="24">
        <v>48</v>
      </c>
      <c r="G59" s="24">
        <v>40</v>
      </c>
      <c r="H59" s="24">
        <v>0</v>
      </c>
      <c r="I59" s="24">
        <v>8</v>
      </c>
      <c r="J59" s="25" t="s">
        <v>17</v>
      </c>
      <c r="K59" s="11"/>
      <c r="L59" s="11"/>
      <c r="M59" s="11"/>
      <c r="N59" s="11">
        <v>3</v>
      </c>
      <c r="O59" s="64"/>
      <c r="P59" s="9"/>
      <c r="Q59" s="9"/>
      <c r="R59" s="56"/>
      <c r="S59" s="74" t="s">
        <v>134</v>
      </c>
    </row>
    <row r="60" spans="1:19" s="33" customFormat="1" ht="24.95" customHeight="1">
      <c r="A60" s="81"/>
      <c r="B60" s="81"/>
      <c r="C60" s="50">
        <v>10208710</v>
      </c>
      <c r="D60" s="26" t="s">
        <v>135</v>
      </c>
      <c r="E60" s="24">
        <v>3</v>
      </c>
      <c r="F60" s="24">
        <v>48</v>
      </c>
      <c r="G60" s="24">
        <v>40</v>
      </c>
      <c r="H60" s="24">
        <v>0</v>
      </c>
      <c r="I60" s="24">
        <v>8</v>
      </c>
      <c r="J60" s="25" t="s">
        <v>17</v>
      </c>
      <c r="K60" s="24"/>
      <c r="L60" s="11"/>
      <c r="M60" s="11"/>
      <c r="N60" s="11"/>
      <c r="O60" s="28"/>
      <c r="P60" s="9">
        <v>3</v>
      </c>
      <c r="Q60" s="9"/>
      <c r="R60" s="56"/>
      <c r="S60" s="75"/>
    </row>
    <row r="61" spans="1:19" s="61" customFormat="1" ht="15.95" customHeight="1">
      <c r="A61" s="81"/>
      <c r="B61" s="81"/>
      <c r="C61" s="87" t="s">
        <v>75</v>
      </c>
      <c r="D61" s="87"/>
      <c r="E61" s="18">
        <v>14</v>
      </c>
      <c r="F61" s="55">
        <v>224</v>
      </c>
      <c r="G61" s="55">
        <v>168</v>
      </c>
      <c r="H61" s="55">
        <v>0</v>
      </c>
      <c r="I61" s="55">
        <v>56</v>
      </c>
      <c r="J61" s="18"/>
      <c r="K61" s="18">
        <v>0</v>
      </c>
      <c r="L61" s="18">
        <v>4</v>
      </c>
      <c r="M61" s="18">
        <v>4</v>
      </c>
      <c r="N61" s="18">
        <v>3</v>
      </c>
      <c r="O61" s="18">
        <v>3</v>
      </c>
      <c r="P61" s="18">
        <v>6</v>
      </c>
      <c r="Q61" s="18">
        <v>0</v>
      </c>
      <c r="R61" s="18">
        <v>0</v>
      </c>
      <c r="S61" s="29"/>
    </row>
    <row r="62" spans="1:19" s="33" customFormat="1" ht="24.95" customHeight="1">
      <c r="A62" s="83" t="s">
        <v>43</v>
      </c>
      <c r="B62" s="83" t="s">
        <v>76</v>
      </c>
      <c r="C62" s="57">
        <v>30200010</v>
      </c>
      <c r="D62" s="8" t="s">
        <v>136</v>
      </c>
      <c r="E62" s="1">
        <v>4</v>
      </c>
      <c r="F62" s="1"/>
      <c r="G62" s="1"/>
      <c r="H62" s="1"/>
      <c r="I62" s="1"/>
      <c r="J62" s="56"/>
      <c r="K62" s="1"/>
      <c r="L62" s="56"/>
      <c r="M62" s="56"/>
      <c r="N62" s="56"/>
      <c r="O62" s="56"/>
      <c r="P62" s="56"/>
      <c r="Q62" s="56"/>
      <c r="R62" s="56"/>
      <c r="S62" s="15" t="s">
        <v>118</v>
      </c>
    </row>
    <row r="63" spans="1:19" s="33" customFormat="1" ht="24.95" customHeight="1">
      <c r="A63" s="84"/>
      <c r="B63" s="84"/>
      <c r="C63" s="11">
        <v>30208330</v>
      </c>
      <c r="D63" s="10" t="s">
        <v>137</v>
      </c>
      <c r="E63" s="11">
        <v>3</v>
      </c>
      <c r="F63" s="22">
        <v>48</v>
      </c>
      <c r="G63" s="11">
        <v>32</v>
      </c>
      <c r="H63" s="22">
        <v>0</v>
      </c>
      <c r="I63" s="11">
        <v>16</v>
      </c>
      <c r="J63" s="21" t="s">
        <v>17</v>
      </c>
      <c r="K63" s="11">
        <v>3</v>
      </c>
      <c r="L63" s="11"/>
      <c r="M63" s="11"/>
      <c r="N63" s="11"/>
      <c r="O63" s="11"/>
      <c r="P63" s="11"/>
      <c r="Q63" s="1"/>
      <c r="R63" s="56"/>
      <c r="S63" s="83" t="s">
        <v>138</v>
      </c>
    </row>
    <row r="64" spans="1:19" s="33" customFormat="1" ht="24.95" customHeight="1">
      <c r="A64" s="84"/>
      <c r="B64" s="84"/>
      <c r="C64" s="11">
        <v>30804010</v>
      </c>
      <c r="D64" s="10" t="s">
        <v>139</v>
      </c>
      <c r="E64" s="11">
        <v>2</v>
      </c>
      <c r="F64" s="22">
        <v>32</v>
      </c>
      <c r="G64" s="11">
        <v>32</v>
      </c>
      <c r="H64" s="22">
        <v>0</v>
      </c>
      <c r="I64" s="11">
        <v>0</v>
      </c>
      <c r="J64" s="25" t="s">
        <v>17</v>
      </c>
      <c r="K64" s="11">
        <v>2</v>
      </c>
      <c r="L64" s="11"/>
      <c r="M64" s="11"/>
      <c r="N64" s="11"/>
      <c r="O64" s="11"/>
      <c r="P64" s="11"/>
      <c r="Q64" s="56"/>
      <c r="R64" s="56"/>
      <c r="S64" s="84"/>
    </row>
    <row r="65" spans="1:19" s="33" customFormat="1" ht="24.95" customHeight="1">
      <c r="A65" s="84"/>
      <c r="B65" s="84"/>
      <c r="C65" s="11">
        <v>30800300</v>
      </c>
      <c r="D65" s="26" t="s">
        <v>65</v>
      </c>
      <c r="E65" s="11">
        <v>3</v>
      </c>
      <c r="F65" s="22">
        <v>48</v>
      </c>
      <c r="G65" s="22">
        <v>48</v>
      </c>
      <c r="H65" s="11">
        <v>0</v>
      </c>
      <c r="I65" s="11">
        <v>0</v>
      </c>
      <c r="J65" s="11" t="s">
        <v>15</v>
      </c>
      <c r="K65" s="56"/>
      <c r="L65" s="56"/>
      <c r="M65" s="56"/>
      <c r="N65" s="56"/>
      <c r="O65" s="1">
        <v>3</v>
      </c>
      <c r="P65" s="11"/>
      <c r="Q65" s="56"/>
      <c r="R65" s="56"/>
      <c r="S65" s="84"/>
    </row>
    <row r="66" spans="1:19" s="33" customFormat="1" ht="24.95" customHeight="1">
      <c r="A66" s="84"/>
      <c r="B66" s="84"/>
      <c r="C66" s="54">
        <v>30208460</v>
      </c>
      <c r="D66" s="52" t="s">
        <v>63</v>
      </c>
      <c r="E66" s="53">
        <v>2</v>
      </c>
      <c r="F66" s="53">
        <v>32</v>
      </c>
      <c r="G66" s="53">
        <v>16</v>
      </c>
      <c r="H66" s="53">
        <v>0</v>
      </c>
      <c r="I66" s="53">
        <v>16</v>
      </c>
      <c r="J66" s="69" t="s">
        <v>15</v>
      </c>
      <c r="K66" s="70"/>
      <c r="L66" s="70">
        <v>2</v>
      </c>
      <c r="M66" s="54"/>
      <c r="N66" s="54"/>
      <c r="O66" s="54"/>
      <c r="P66" s="70"/>
      <c r="Q66" s="71"/>
      <c r="R66" s="71"/>
      <c r="S66" s="84"/>
    </row>
    <row r="67" spans="1:19" s="33" customFormat="1" ht="24.95" customHeight="1">
      <c r="A67" s="84"/>
      <c r="B67" s="84"/>
      <c r="C67" s="67">
        <v>30208520</v>
      </c>
      <c r="D67" s="26" t="s">
        <v>156</v>
      </c>
      <c r="E67" s="24">
        <v>3</v>
      </c>
      <c r="F67" s="24">
        <v>48</v>
      </c>
      <c r="G67" s="24">
        <v>32</v>
      </c>
      <c r="H67" s="24">
        <v>0</v>
      </c>
      <c r="I67" s="24">
        <v>16</v>
      </c>
      <c r="J67" s="25" t="s">
        <v>15</v>
      </c>
      <c r="K67" s="11"/>
      <c r="L67" s="11"/>
      <c r="M67" s="9"/>
      <c r="N67" s="9"/>
      <c r="O67" s="11"/>
      <c r="P67" s="5">
        <v>3</v>
      </c>
      <c r="Q67" s="56"/>
      <c r="R67" s="56"/>
      <c r="S67" s="84"/>
    </row>
    <row r="68" spans="1:19" s="33" customFormat="1" ht="24.95" customHeight="1">
      <c r="A68" s="84"/>
      <c r="B68" s="84"/>
      <c r="C68" s="5">
        <v>30208320</v>
      </c>
      <c r="D68" s="23" t="s">
        <v>157</v>
      </c>
      <c r="E68" s="24">
        <v>4</v>
      </c>
      <c r="F68" s="24">
        <v>64</v>
      </c>
      <c r="G68" s="24">
        <v>48</v>
      </c>
      <c r="H68" s="24">
        <v>0</v>
      </c>
      <c r="I68" s="24">
        <v>16</v>
      </c>
      <c r="J68" s="25" t="s">
        <v>17</v>
      </c>
      <c r="K68" s="11"/>
      <c r="L68" s="11"/>
      <c r="M68" s="11"/>
      <c r="N68" s="11">
        <v>4</v>
      </c>
      <c r="O68" s="11"/>
      <c r="P68" s="5"/>
      <c r="Q68" s="56"/>
      <c r="R68" s="56"/>
      <c r="S68" s="84"/>
    </row>
    <row r="69" spans="1:19" s="33" customFormat="1" ht="24.95" customHeight="1">
      <c r="A69" s="84"/>
      <c r="B69" s="84"/>
      <c r="C69" s="51">
        <v>30208530</v>
      </c>
      <c r="D69" s="26" t="s">
        <v>158</v>
      </c>
      <c r="E69" s="24">
        <v>2</v>
      </c>
      <c r="F69" s="24">
        <v>32</v>
      </c>
      <c r="G69" s="24">
        <v>16</v>
      </c>
      <c r="H69" s="24">
        <v>0</v>
      </c>
      <c r="I69" s="24">
        <v>16</v>
      </c>
      <c r="J69" s="25" t="s">
        <v>15</v>
      </c>
      <c r="K69" s="11"/>
      <c r="L69" s="24"/>
      <c r="M69" s="9"/>
      <c r="N69" s="11"/>
      <c r="O69" s="5"/>
      <c r="P69" s="11">
        <v>2</v>
      </c>
      <c r="Q69" s="56"/>
      <c r="R69" s="56"/>
      <c r="S69" s="84"/>
    </row>
    <row r="70" spans="1:19" s="33" customFormat="1" ht="24.95" customHeight="1">
      <c r="A70" s="84"/>
      <c r="B70" s="84"/>
      <c r="C70" s="67">
        <v>30208540</v>
      </c>
      <c r="D70" s="23" t="s">
        <v>159</v>
      </c>
      <c r="E70" s="24">
        <v>4</v>
      </c>
      <c r="F70" s="24">
        <v>64</v>
      </c>
      <c r="G70" s="24">
        <v>48</v>
      </c>
      <c r="H70" s="24">
        <v>0</v>
      </c>
      <c r="I70" s="24">
        <v>16</v>
      </c>
      <c r="J70" s="25" t="s">
        <v>17</v>
      </c>
      <c r="K70" s="11"/>
      <c r="L70" s="11"/>
      <c r="M70" s="11"/>
      <c r="N70" s="11">
        <v>4</v>
      </c>
      <c r="O70" s="5"/>
      <c r="P70" s="11"/>
      <c r="Q70" s="56"/>
      <c r="R70" s="56"/>
      <c r="S70" s="84"/>
    </row>
    <row r="71" spans="1:19" s="33" customFormat="1" ht="24.95" customHeight="1">
      <c r="A71" s="84"/>
      <c r="B71" s="84"/>
      <c r="C71" s="50">
        <v>30208550</v>
      </c>
      <c r="D71" s="26" t="s">
        <v>160</v>
      </c>
      <c r="E71" s="24">
        <v>4</v>
      </c>
      <c r="F71" s="24">
        <v>64</v>
      </c>
      <c r="G71" s="24">
        <v>48</v>
      </c>
      <c r="H71" s="24">
        <v>0</v>
      </c>
      <c r="I71" s="24">
        <v>16</v>
      </c>
      <c r="J71" s="9" t="s">
        <v>17</v>
      </c>
      <c r="K71" s="11"/>
      <c r="L71" s="11"/>
      <c r="M71" s="64"/>
      <c r="N71" s="11">
        <v>4</v>
      </c>
      <c r="O71" s="1"/>
      <c r="P71" s="11"/>
      <c r="Q71" s="56"/>
      <c r="R71" s="56"/>
      <c r="S71" s="84"/>
    </row>
    <row r="72" spans="1:19" s="33" customFormat="1" ht="24.95" customHeight="1">
      <c r="A72" s="84"/>
      <c r="B72" s="84"/>
      <c r="C72" s="50">
        <v>30208560</v>
      </c>
      <c r="D72" s="26" t="s">
        <v>161</v>
      </c>
      <c r="E72" s="24">
        <v>4</v>
      </c>
      <c r="F72" s="24">
        <v>64</v>
      </c>
      <c r="G72" s="24">
        <v>48</v>
      </c>
      <c r="H72" s="24">
        <v>0</v>
      </c>
      <c r="I72" s="24">
        <v>16</v>
      </c>
      <c r="J72" s="9" t="s">
        <v>17</v>
      </c>
      <c r="K72" s="9"/>
      <c r="L72" s="9"/>
      <c r="M72" s="9"/>
      <c r="N72" s="11"/>
      <c r="O72" s="1">
        <v>4</v>
      </c>
      <c r="P72" s="11"/>
      <c r="Q72" s="56"/>
      <c r="R72" s="56"/>
      <c r="S72" s="84"/>
    </row>
    <row r="73" spans="1:19" s="33" customFormat="1" ht="24.95" customHeight="1">
      <c r="A73" s="84"/>
      <c r="B73" s="84"/>
      <c r="C73" s="50">
        <v>30208570</v>
      </c>
      <c r="D73" s="26" t="s">
        <v>162</v>
      </c>
      <c r="E73" s="24">
        <v>3</v>
      </c>
      <c r="F73" s="24">
        <v>48</v>
      </c>
      <c r="G73" s="24">
        <v>32</v>
      </c>
      <c r="H73" s="24">
        <v>0</v>
      </c>
      <c r="I73" s="24">
        <v>16</v>
      </c>
      <c r="J73" s="25" t="s">
        <v>17</v>
      </c>
      <c r="K73" s="9"/>
      <c r="L73" s="9"/>
      <c r="M73" s="24">
        <v>3</v>
      </c>
      <c r="N73" s="11"/>
      <c r="O73" s="5"/>
      <c r="P73" s="11"/>
      <c r="Q73" s="1"/>
      <c r="R73" s="56"/>
      <c r="S73" s="84"/>
    </row>
    <row r="74" spans="1:19" s="33" customFormat="1" ht="24.95" customHeight="1">
      <c r="A74" s="84"/>
      <c r="B74" s="84"/>
      <c r="C74" s="65">
        <v>30208580</v>
      </c>
      <c r="D74" s="10" t="s">
        <v>163</v>
      </c>
      <c r="E74" s="9">
        <v>3</v>
      </c>
      <c r="F74" s="9">
        <v>48</v>
      </c>
      <c r="G74" s="9">
        <v>32</v>
      </c>
      <c r="H74" s="9">
        <v>0</v>
      </c>
      <c r="I74" s="9">
        <v>16</v>
      </c>
      <c r="J74" s="9" t="s">
        <v>15</v>
      </c>
      <c r="K74" s="11"/>
      <c r="L74" s="11"/>
      <c r="M74" s="11"/>
      <c r="N74" s="24"/>
      <c r="O74" s="64"/>
      <c r="P74" s="11">
        <v>3</v>
      </c>
      <c r="Q74" s="56"/>
      <c r="R74" s="56"/>
      <c r="S74" s="84"/>
    </row>
    <row r="75" spans="1:19" s="33" customFormat="1" ht="24.95" customHeight="1">
      <c r="A75" s="84"/>
      <c r="B75" s="84"/>
      <c r="C75" s="50">
        <v>30208590</v>
      </c>
      <c r="D75" s="52" t="s">
        <v>164</v>
      </c>
      <c r="E75" s="53">
        <v>4</v>
      </c>
      <c r="F75" s="53">
        <v>64</v>
      </c>
      <c r="G75" s="53">
        <v>48</v>
      </c>
      <c r="H75" s="53">
        <v>0</v>
      </c>
      <c r="I75" s="53">
        <v>16</v>
      </c>
      <c r="J75" s="25" t="s">
        <v>17</v>
      </c>
      <c r="K75" s="54"/>
      <c r="L75" s="54"/>
      <c r="M75" s="54"/>
      <c r="N75" s="66"/>
      <c r="O75" s="54">
        <v>4</v>
      </c>
      <c r="P75" s="1"/>
      <c r="Q75" s="56"/>
      <c r="R75" s="56"/>
      <c r="S75" s="84"/>
    </row>
    <row r="76" spans="1:19" s="33" customFormat="1" ht="24.95" customHeight="1">
      <c r="A76" s="84"/>
      <c r="B76" s="84"/>
      <c r="C76" s="50">
        <v>30208600</v>
      </c>
      <c r="D76" s="52" t="s">
        <v>77</v>
      </c>
      <c r="E76" s="53">
        <v>4</v>
      </c>
      <c r="F76" s="53">
        <v>64</v>
      </c>
      <c r="G76" s="53">
        <v>48</v>
      </c>
      <c r="H76" s="53">
        <v>0</v>
      </c>
      <c r="I76" s="53">
        <v>16</v>
      </c>
      <c r="J76" s="25" t="s">
        <v>17</v>
      </c>
      <c r="K76" s="54"/>
      <c r="L76" s="54"/>
      <c r="M76" s="54"/>
      <c r="N76" s="54"/>
      <c r="O76" s="54"/>
      <c r="P76" s="24">
        <v>4</v>
      </c>
      <c r="Q76" s="56"/>
      <c r="R76" s="56"/>
      <c r="S76" s="84"/>
    </row>
    <row r="77" spans="1:19" s="33" customFormat="1" ht="24.95" customHeight="1">
      <c r="A77" s="84"/>
      <c r="B77" s="84"/>
      <c r="C77" s="50">
        <v>30208610</v>
      </c>
      <c r="D77" s="26" t="s">
        <v>165</v>
      </c>
      <c r="E77" s="11">
        <v>3</v>
      </c>
      <c r="F77" s="22">
        <v>48</v>
      </c>
      <c r="G77" s="22">
        <v>48</v>
      </c>
      <c r="H77" s="11">
        <v>0</v>
      </c>
      <c r="I77" s="11">
        <v>0</v>
      </c>
      <c r="J77" s="25" t="s">
        <v>15</v>
      </c>
      <c r="K77" s="11"/>
      <c r="L77" s="11"/>
      <c r="M77" s="11"/>
      <c r="N77" s="11"/>
      <c r="O77" s="24">
        <v>3</v>
      </c>
      <c r="P77" s="56"/>
      <c r="Q77" s="56"/>
      <c r="R77" s="2"/>
      <c r="S77" s="84"/>
    </row>
    <row r="78" spans="1:19" s="33" customFormat="1" ht="24.95" customHeight="1">
      <c r="A78" s="84"/>
      <c r="B78" s="84"/>
      <c r="C78" s="54">
        <v>30208490</v>
      </c>
      <c r="D78" s="72" t="s">
        <v>166</v>
      </c>
      <c r="E78" s="53">
        <v>2</v>
      </c>
      <c r="F78" s="53">
        <v>32</v>
      </c>
      <c r="G78" s="53">
        <v>32</v>
      </c>
      <c r="H78" s="53">
        <v>0</v>
      </c>
      <c r="I78" s="53">
        <v>0</v>
      </c>
      <c r="J78" s="69" t="s">
        <v>15</v>
      </c>
      <c r="K78" s="54"/>
      <c r="L78" s="54"/>
      <c r="M78" s="54"/>
      <c r="N78" s="66"/>
      <c r="O78" s="70"/>
      <c r="P78" s="60">
        <v>2</v>
      </c>
      <c r="Q78" s="71"/>
      <c r="R78" s="73"/>
      <c r="S78" s="84"/>
    </row>
    <row r="79" spans="1:19" s="61" customFormat="1" ht="15.95" customHeight="1">
      <c r="A79" s="85"/>
      <c r="B79" s="85"/>
      <c r="C79" s="87" t="s">
        <v>78</v>
      </c>
      <c r="D79" s="87"/>
      <c r="E79" s="58">
        <v>36</v>
      </c>
      <c r="F79" s="59">
        <v>512</v>
      </c>
      <c r="G79" s="59">
        <v>416</v>
      </c>
      <c r="H79" s="59">
        <v>0</v>
      </c>
      <c r="I79" s="59">
        <v>96</v>
      </c>
      <c r="J79" s="58"/>
      <c r="K79" s="58">
        <f t="shared" ref="K79:R79" si="4">SUM(K62:K78)</f>
        <v>5</v>
      </c>
      <c r="L79" s="58">
        <f t="shared" si="4"/>
        <v>2</v>
      </c>
      <c r="M79" s="58">
        <f t="shared" si="4"/>
        <v>3</v>
      </c>
      <c r="N79" s="58">
        <f t="shared" si="4"/>
        <v>12</v>
      </c>
      <c r="O79" s="58">
        <f t="shared" si="4"/>
        <v>14</v>
      </c>
      <c r="P79" s="58">
        <f t="shared" si="4"/>
        <v>14</v>
      </c>
      <c r="Q79" s="58">
        <f t="shared" si="4"/>
        <v>0</v>
      </c>
      <c r="R79" s="58">
        <f t="shared" si="4"/>
        <v>0</v>
      </c>
      <c r="S79" s="58"/>
    </row>
    <row r="80" spans="1:19" s="61" customFormat="1" ht="15.95" customHeight="1">
      <c r="A80" s="87" t="s">
        <v>79</v>
      </c>
      <c r="B80" s="87"/>
      <c r="C80" s="87"/>
      <c r="D80" s="87"/>
      <c r="E80" s="58">
        <f>E23+E46+E54+E61+E79</f>
        <v>126.5</v>
      </c>
      <c r="F80" s="3">
        <f>F23+F46+F54+F61+F79</f>
        <v>2068</v>
      </c>
      <c r="G80" s="3">
        <f>G23+G46+G54+G61+G79</f>
        <v>1772</v>
      </c>
      <c r="H80" s="58">
        <f>H23+H46+H54+H61+H79</f>
        <v>48</v>
      </c>
      <c r="I80" s="58">
        <f>I23+I46+I54+I61+I79</f>
        <v>248</v>
      </c>
      <c r="J80" s="58"/>
      <c r="K80" s="58">
        <f t="shared" ref="K80:R80" si="5">K23+K46+K54+K61+K79</f>
        <v>23</v>
      </c>
      <c r="L80" s="58">
        <f t="shared" si="5"/>
        <v>27.5</v>
      </c>
      <c r="M80" s="58">
        <f t="shared" si="5"/>
        <v>24.5</v>
      </c>
      <c r="N80" s="58">
        <f t="shared" si="5"/>
        <v>20</v>
      </c>
      <c r="O80" s="58">
        <f t="shared" si="5"/>
        <v>20</v>
      </c>
      <c r="P80" s="58">
        <f t="shared" si="5"/>
        <v>20</v>
      </c>
      <c r="Q80" s="58">
        <f t="shared" si="5"/>
        <v>0</v>
      </c>
      <c r="R80" s="58">
        <f t="shared" si="5"/>
        <v>0</v>
      </c>
      <c r="S80" s="58"/>
    </row>
  </sheetData>
  <mergeCells count="39">
    <mergeCell ref="A80:D80"/>
    <mergeCell ref="C79:D79"/>
    <mergeCell ref="A55:A61"/>
    <mergeCell ref="B55:B61"/>
    <mergeCell ref="C61:D61"/>
    <mergeCell ref="A62:A79"/>
    <mergeCell ref="B62:B79"/>
    <mergeCell ref="B5:B23"/>
    <mergeCell ref="A5:A47"/>
    <mergeCell ref="S63:S78"/>
    <mergeCell ref="C2:C4"/>
    <mergeCell ref="B24:B46"/>
    <mergeCell ref="S48:S53"/>
    <mergeCell ref="S55:S56"/>
    <mergeCell ref="B47:D47"/>
    <mergeCell ref="C54:D54"/>
    <mergeCell ref="B48:B54"/>
    <mergeCell ref="A48:A54"/>
    <mergeCell ref="C23:D23"/>
    <mergeCell ref="C46:D46"/>
    <mergeCell ref="S24:S39"/>
    <mergeCell ref="K40:Q40"/>
    <mergeCell ref="S41:S45"/>
    <mergeCell ref="S59:S60"/>
    <mergeCell ref="S57:S58"/>
    <mergeCell ref="A1:S1"/>
    <mergeCell ref="K2:R2"/>
    <mergeCell ref="K9:Q9"/>
    <mergeCell ref="D2:D4"/>
    <mergeCell ref="E2:E4"/>
    <mergeCell ref="A2:A4"/>
    <mergeCell ref="S2:S4"/>
    <mergeCell ref="S5:S22"/>
    <mergeCell ref="B2:B4"/>
    <mergeCell ref="F2:F4"/>
    <mergeCell ref="G2:G4"/>
    <mergeCell ref="H2:H4"/>
    <mergeCell ref="I2:I4"/>
    <mergeCell ref="J2:J4"/>
  </mergeCells>
  <phoneticPr fontId="5" type="noConversion"/>
  <pageMargins left="0.7" right="0.7" top="0.75" bottom="0.75" header="0.3" footer="0.3"/>
  <pageSetup paperSize="9" scale="88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7"/>
  <sheetViews>
    <sheetView view="pageBreakPreview" topLeftCell="A19" zoomScaleSheetLayoutView="100" workbookViewId="0">
      <selection activeCell="B17" sqref="B17"/>
    </sheetView>
  </sheetViews>
  <sheetFormatPr defaultColWidth="9" defaultRowHeight="14.25"/>
  <cols>
    <col min="1" max="1" width="5.625" style="32" customWidth="1"/>
    <col min="2" max="2" width="11.625" style="33" customWidth="1"/>
    <col min="3" max="3" width="10.625" style="33" customWidth="1"/>
    <col min="4" max="4" width="20.625" style="33" customWidth="1"/>
    <col min="5" max="6" width="4.625" style="33" customWidth="1"/>
    <col min="7" max="8" width="7.125" style="33" customWidth="1"/>
    <col min="9" max="9" width="12.625" style="49" customWidth="1"/>
    <col min="10" max="16384" width="9" style="34"/>
  </cols>
  <sheetData>
    <row r="1" spans="1:9" ht="30" customHeight="1">
      <c r="A1" s="78" t="s">
        <v>84</v>
      </c>
      <c r="B1" s="79"/>
      <c r="C1" s="79"/>
      <c r="D1" s="79"/>
      <c r="E1" s="79"/>
      <c r="F1" s="79"/>
      <c r="G1" s="79"/>
      <c r="H1" s="79"/>
      <c r="I1" s="79"/>
    </row>
    <row r="2" spans="1:9" s="35" customFormat="1" ht="15.95" customHeight="1">
      <c r="A2" s="7" t="s">
        <v>0</v>
      </c>
      <c r="B2" s="7" t="s">
        <v>31</v>
      </c>
      <c r="C2" s="94" t="s">
        <v>32</v>
      </c>
      <c r="D2" s="95"/>
      <c r="E2" s="7" t="s">
        <v>33</v>
      </c>
      <c r="F2" s="7" t="s">
        <v>34</v>
      </c>
      <c r="G2" s="7" t="s">
        <v>35</v>
      </c>
      <c r="H2" s="7" t="s">
        <v>36</v>
      </c>
      <c r="I2" s="7" t="s">
        <v>12</v>
      </c>
    </row>
    <row r="3" spans="1:9" s="37" customFormat="1" ht="24.95" customHeight="1">
      <c r="A3" s="4">
        <v>1</v>
      </c>
      <c r="B3" s="36">
        <v>20900060</v>
      </c>
      <c r="C3" s="117" t="s">
        <v>48</v>
      </c>
      <c r="D3" s="118"/>
      <c r="E3" s="7">
        <v>0.5</v>
      </c>
      <c r="F3" s="4">
        <v>1</v>
      </c>
      <c r="G3" s="4" t="s">
        <v>49</v>
      </c>
      <c r="H3" s="4"/>
      <c r="I3" s="7" t="s">
        <v>37</v>
      </c>
    </row>
    <row r="4" spans="1:9" s="37" customFormat="1" ht="24.95" customHeight="1">
      <c r="A4" s="4">
        <v>2</v>
      </c>
      <c r="B4" s="7">
        <v>20900090</v>
      </c>
      <c r="C4" s="119" t="s">
        <v>50</v>
      </c>
      <c r="D4" s="118"/>
      <c r="E4" s="7">
        <v>1</v>
      </c>
      <c r="F4" s="7">
        <v>2</v>
      </c>
      <c r="G4" s="4" t="s">
        <v>38</v>
      </c>
      <c r="H4" s="4"/>
      <c r="I4" s="7"/>
    </row>
    <row r="5" spans="1:9" s="37" customFormat="1" ht="24.95" customHeight="1">
      <c r="A5" s="56">
        <v>3</v>
      </c>
      <c r="B5" s="38">
        <v>20302011</v>
      </c>
      <c r="C5" s="122" t="s">
        <v>80</v>
      </c>
      <c r="D5" s="123"/>
      <c r="E5" s="7">
        <v>1</v>
      </c>
      <c r="F5" s="7">
        <v>1</v>
      </c>
      <c r="G5" s="39" t="s">
        <v>56</v>
      </c>
      <c r="H5" s="4"/>
      <c r="I5" s="7"/>
    </row>
    <row r="6" spans="1:9" s="37" customFormat="1" ht="24.95" customHeight="1">
      <c r="A6" s="56">
        <v>4</v>
      </c>
      <c r="B6" s="38">
        <v>20302012</v>
      </c>
      <c r="C6" s="120" t="s">
        <v>81</v>
      </c>
      <c r="D6" s="121"/>
      <c r="E6" s="7">
        <v>2</v>
      </c>
      <c r="F6" s="7"/>
      <c r="G6" s="39" t="s">
        <v>82</v>
      </c>
      <c r="H6" s="7"/>
      <c r="I6" s="7"/>
    </row>
    <row r="7" spans="1:9" s="37" customFormat="1" ht="24.95" customHeight="1">
      <c r="A7" s="56">
        <v>5</v>
      </c>
      <c r="B7" s="68">
        <v>20208500</v>
      </c>
      <c r="C7" s="113" t="s">
        <v>87</v>
      </c>
      <c r="D7" s="114"/>
      <c r="E7" s="60">
        <v>1</v>
      </c>
      <c r="F7" s="60">
        <v>1</v>
      </c>
      <c r="G7" s="11" t="s">
        <v>88</v>
      </c>
      <c r="H7" s="11"/>
      <c r="I7" s="9"/>
    </row>
    <row r="8" spans="1:9" s="37" customFormat="1" ht="24.95" customHeight="1">
      <c r="A8" s="56">
        <v>6</v>
      </c>
      <c r="B8" s="60">
        <v>20208440</v>
      </c>
      <c r="C8" s="115" t="s">
        <v>89</v>
      </c>
      <c r="D8" s="116"/>
      <c r="E8" s="60">
        <v>1</v>
      </c>
      <c r="F8" s="60">
        <v>1</v>
      </c>
      <c r="G8" s="54" t="s">
        <v>90</v>
      </c>
      <c r="H8" s="54"/>
      <c r="I8" s="60"/>
    </row>
    <row r="9" spans="1:9" s="37" customFormat="1" ht="24.95" customHeight="1">
      <c r="A9" s="56">
        <v>7</v>
      </c>
      <c r="B9" s="68">
        <v>20208510</v>
      </c>
      <c r="C9" s="113" t="s">
        <v>142</v>
      </c>
      <c r="D9" s="114"/>
      <c r="E9" s="60">
        <v>1</v>
      </c>
      <c r="F9" s="60">
        <v>1</v>
      </c>
      <c r="G9" s="11" t="s">
        <v>90</v>
      </c>
      <c r="H9" s="11"/>
      <c r="I9" s="9"/>
    </row>
    <row r="10" spans="1:9" s="37" customFormat="1" ht="24.95" customHeight="1">
      <c r="A10" s="56">
        <v>8</v>
      </c>
      <c r="B10" s="68">
        <v>20208520</v>
      </c>
      <c r="C10" s="111" t="s">
        <v>140</v>
      </c>
      <c r="D10" s="112"/>
      <c r="E10" s="60">
        <v>1</v>
      </c>
      <c r="F10" s="60">
        <v>1</v>
      </c>
      <c r="G10" s="11" t="s">
        <v>90</v>
      </c>
      <c r="H10" s="11"/>
      <c r="I10" s="9"/>
    </row>
    <row r="11" spans="1:9" s="37" customFormat="1" ht="24.95" customHeight="1">
      <c r="A11" s="56">
        <v>9</v>
      </c>
      <c r="B11" s="60">
        <v>20208460</v>
      </c>
      <c r="C11" s="115" t="s">
        <v>91</v>
      </c>
      <c r="D11" s="116"/>
      <c r="E11" s="60">
        <v>1</v>
      </c>
      <c r="F11" s="60">
        <v>1</v>
      </c>
      <c r="G11" s="54" t="s">
        <v>90</v>
      </c>
      <c r="H11" s="54"/>
      <c r="I11" s="60"/>
    </row>
    <row r="12" spans="1:9" s="37" customFormat="1" ht="24.95" customHeight="1">
      <c r="A12" s="56">
        <v>10</v>
      </c>
      <c r="B12" s="68">
        <v>20208530</v>
      </c>
      <c r="C12" s="113" t="s">
        <v>143</v>
      </c>
      <c r="D12" s="114"/>
      <c r="E12" s="60">
        <v>1</v>
      </c>
      <c r="F12" s="60">
        <v>1</v>
      </c>
      <c r="G12" s="11" t="s">
        <v>92</v>
      </c>
      <c r="H12" s="11"/>
      <c r="I12" s="9"/>
    </row>
    <row r="13" spans="1:9" s="37" customFormat="1" ht="34.9" customHeight="1">
      <c r="A13" s="56">
        <v>11</v>
      </c>
      <c r="B13" s="68">
        <v>20208540</v>
      </c>
      <c r="C13" s="113" t="s">
        <v>93</v>
      </c>
      <c r="D13" s="114"/>
      <c r="E13" s="60">
        <v>1</v>
      </c>
      <c r="F13" s="60">
        <v>1</v>
      </c>
      <c r="G13" s="11" t="s">
        <v>92</v>
      </c>
      <c r="H13" s="11"/>
      <c r="I13" s="9"/>
    </row>
    <row r="14" spans="1:9" s="37" customFormat="1" ht="35.1" customHeight="1">
      <c r="A14" s="56">
        <v>12</v>
      </c>
      <c r="B14" s="9">
        <v>20202180</v>
      </c>
      <c r="C14" s="113" t="s">
        <v>144</v>
      </c>
      <c r="D14" s="114"/>
      <c r="E14" s="60">
        <v>1</v>
      </c>
      <c r="F14" s="60">
        <v>1</v>
      </c>
      <c r="G14" s="11" t="s">
        <v>92</v>
      </c>
      <c r="H14" s="11"/>
      <c r="I14" s="9"/>
    </row>
    <row r="15" spans="1:9" s="37" customFormat="1" ht="25.15" customHeight="1">
      <c r="A15" s="56">
        <v>13</v>
      </c>
      <c r="B15" s="60">
        <v>20208400</v>
      </c>
      <c r="C15" s="115" t="s">
        <v>141</v>
      </c>
      <c r="D15" s="116"/>
      <c r="E15" s="60">
        <v>1</v>
      </c>
      <c r="F15" s="60">
        <v>1</v>
      </c>
      <c r="G15" s="54" t="s">
        <v>92</v>
      </c>
      <c r="H15" s="54"/>
      <c r="I15" s="60"/>
    </row>
    <row r="16" spans="1:9" s="37" customFormat="1" ht="24.95" customHeight="1">
      <c r="A16" s="56">
        <v>14</v>
      </c>
      <c r="B16" s="68">
        <v>20208550</v>
      </c>
      <c r="C16" s="113" t="s">
        <v>145</v>
      </c>
      <c r="D16" s="114"/>
      <c r="E16" s="60">
        <v>4</v>
      </c>
      <c r="F16" s="60">
        <v>4</v>
      </c>
      <c r="G16" s="11">
        <v>7</v>
      </c>
      <c r="H16" s="11"/>
      <c r="I16" s="9" t="s">
        <v>94</v>
      </c>
    </row>
    <row r="17" spans="1:9" s="37" customFormat="1" ht="24.95" customHeight="1">
      <c r="A17" s="56">
        <v>15</v>
      </c>
      <c r="B17" s="124">
        <v>20208560</v>
      </c>
      <c r="C17" s="113" t="s">
        <v>146</v>
      </c>
      <c r="D17" s="114"/>
      <c r="E17" s="60">
        <v>4</v>
      </c>
      <c r="F17" s="60">
        <v>4</v>
      </c>
      <c r="G17" s="11">
        <v>7</v>
      </c>
      <c r="H17" s="11"/>
      <c r="I17" s="9" t="s">
        <v>95</v>
      </c>
    </row>
    <row r="18" spans="1:9" s="37" customFormat="1" ht="24.95" customHeight="1">
      <c r="A18" s="56">
        <v>16</v>
      </c>
      <c r="B18" s="9">
        <v>20201000</v>
      </c>
      <c r="C18" s="113" t="s">
        <v>96</v>
      </c>
      <c r="D18" s="114"/>
      <c r="E18" s="9">
        <v>12</v>
      </c>
      <c r="F18" s="9">
        <v>12</v>
      </c>
      <c r="G18" s="11" t="s">
        <v>97</v>
      </c>
      <c r="H18" s="11">
        <v>300</v>
      </c>
      <c r="I18" s="9"/>
    </row>
    <row r="19" spans="1:9" s="37" customFormat="1" ht="14.25" customHeight="1">
      <c r="A19" s="94" t="s">
        <v>83</v>
      </c>
      <c r="B19" s="96"/>
      <c r="C19" s="96"/>
      <c r="D19" s="95"/>
      <c r="E19" s="7">
        <f>SUM(E3:E18)</f>
        <v>33.5</v>
      </c>
      <c r="F19" s="7">
        <f>SUM(F3:F18)</f>
        <v>33</v>
      </c>
      <c r="G19" s="7"/>
      <c r="H19" s="7"/>
      <c r="I19" s="7"/>
    </row>
    <row r="20" spans="1:9" s="37" customFormat="1">
      <c r="A20" s="40"/>
      <c r="B20" s="40"/>
      <c r="C20" s="40"/>
      <c r="D20" s="40"/>
      <c r="E20" s="40"/>
      <c r="F20" s="40"/>
      <c r="G20" s="40"/>
      <c r="H20" s="40"/>
      <c r="I20" s="40"/>
    </row>
    <row r="21" spans="1:9" s="37" customFormat="1">
      <c r="A21" s="41"/>
      <c r="B21" s="41"/>
      <c r="C21" s="41"/>
      <c r="D21" s="41"/>
      <c r="E21" s="41"/>
      <c r="F21" s="41"/>
      <c r="G21" s="41"/>
      <c r="H21" s="41"/>
      <c r="I21" s="40"/>
    </row>
    <row r="22" spans="1:9" s="37" customFormat="1">
      <c r="A22" s="41"/>
      <c r="B22" s="41"/>
      <c r="C22" s="41"/>
      <c r="D22" s="41"/>
      <c r="E22" s="41"/>
      <c r="F22" s="41"/>
      <c r="G22" s="41"/>
      <c r="H22" s="41"/>
      <c r="I22" s="40"/>
    </row>
    <row r="23" spans="1:9" s="37" customFormat="1" ht="30" customHeight="1">
      <c r="A23" s="78" t="s">
        <v>85</v>
      </c>
      <c r="B23" s="79"/>
      <c r="C23" s="79"/>
      <c r="D23" s="79"/>
      <c r="E23" s="79"/>
      <c r="F23" s="79"/>
      <c r="G23" s="79"/>
      <c r="H23" s="79"/>
      <c r="I23" s="79"/>
    </row>
    <row r="24" spans="1:9" s="42" customFormat="1" ht="24.95" customHeight="1">
      <c r="A24" s="94" t="s">
        <v>45</v>
      </c>
      <c r="B24" s="95"/>
      <c r="C24" s="7" t="s">
        <v>46</v>
      </c>
      <c r="D24" s="94" t="s">
        <v>39</v>
      </c>
      <c r="E24" s="95"/>
      <c r="F24" s="94" t="s">
        <v>40</v>
      </c>
      <c r="G24" s="95"/>
      <c r="H24" s="94" t="s">
        <v>41</v>
      </c>
      <c r="I24" s="95"/>
    </row>
    <row r="25" spans="1:9" ht="15.95" customHeight="1">
      <c r="A25" s="83" t="s">
        <v>13</v>
      </c>
      <c r="B25" s="4" t="s">
        <v>42</v>
      </c>
      <c r="C25" s="7">
        <f>教学进程表!E23</f>
        <v>41.5</v>
      </c>
      <c r="D25" s="99">
        <f>C25/$C$31</f>
        <v>0.25937500000000002</v>
      </c>
      <c r="E25" s="100"/>
      <c r="F25" s="99">
        <f>C25/教学进程表!E80</f>
        <v>0.32806324110671936</v>
      </c>
      <c r="G25" s="100"/>
      <c r="H25" s="103" t="s">
        <v>64</v>
      </c>
      <c r="I25" s="104"/>
    </row>
    <row r="26" spans="1:9" ht="15.95" customHeight="1">
      <c r="A26" s="85"/>
      <c r="B26" s="4" t="s">
        <v>51</v>
      </c>
      <c r="C26" s="7">
        <f>教学进程表!E46</f>
        <v>16</v>
      </c>
      <c r="D26" s="99">
        <f t="shared" ref="D26:D31" si="0">C26/$C$31</f>
        <v>0.1</v>
      </c>
      <c r="E26" s="100"/>
      <c r="F26" s="99">
        <f>C26/教学进程表!E80</f>
        <v>0.12648221343873517</v>
      </c>
      <c r="G26" s="100"/>
      <c r="H26" s="105"/>
      <c r="I26" s="106"/>
    </row>
    <row r="27" spans="1:9" s="37" customFormat="1" ht="15.95" customHeight="1">
      <c r="A27" s="97" t="s">
        <v>30</v>
      </c>
      <c r="B27" s="98"/>
      <c r="C27" s="7">
        <f>教学进程表!E54</f>
        <v>19</v>
      </c>
      <c r="D27" s="99">
        <f t="shared" si="0"/>
        <v>0.11874999999999999</v>
      </c>
      <c r="E27" s="100"/>
      <c r="F27" s="99">
        <f>C27/教学进程表!E80</f>
        <v>0.15019762845849802</v>
      </c>
      <c r="G27" s="100"/>
      <c r="H27" s="105"/>
      <c r="I27" s="106"/>
    </row>
    <row r="28" spans="1:9" s="37" customFormat="1" ht="15.95" customHeight="1">
      <c r="A28" s="109" t="s">
        <v>43</v>
      </c>
      <c r="B28" s="43" t="s">
        <v>44</v>
      </c>
      <c r="C28" s="7">
        <v>14</v>
      </c>
      <c r="D28" s="99">
        <f t="shared" si="0"/>
        <v>8.7499999999999994E-2</v>
      </c>
      <c r="E28" s="100"/>
      <c r="F28" s="99">
        <f>C28/教学进程表!E80</f>
        <v>0.11067193675889328</v>
      </c>
      <c r="G28" s="100"/>
      <c r="H28" s="105"/>
      <c r="I28" s="106"/>
    </row>
    <row r="29" spans="1:9" s="37" customFormat="1" ht="15.95" customHeight="1">
      <c r="A29" s="110"/>
      <c r="B29" s="44" t="s">
        <v>52</v>
      </c>
      <c r="C29" s="7">
        <v>36</v>
      </c>
      <c r="D29" s="99">
        <f t="shared" si="0"/>
        <v>0.22500000000000001</v>
      </c>
      <c r="E29" s="100"/>
      <c r="F29" s="99">
        <f>C29/教学进程表!E80</f>
        <v>0.28458498023715417</v>
      </c>
      <c r="G29" s="100"/>
      <c r="H29" s="105"/>
      <c r="I29" s="106"/>
    </row>
    <row r="30" spans="1:9" s="37" customFormat="1" ht="15.95" customHeight="1">
      <c r="A30" s="97" t="s">
        <v>53</v>
      </c>
      <c r="B30" s="98"/>
      <c r="C30" s="7">
        <f>E19</f>
        <v>33.5</v>
      </c>
      <c r="D30" s="99">
        <f t="shared" si="0"/>
        <v>0.20937500000000001</v>
      </c>
      <c r="E30" s="100"/>
      <c r="F30" s="99" t="s">
        <v>1</v>
      </c>
      <c r="G30" s="100"/>
      <c r="H30" s="105"/>
      <c r="I30" s="106"/>
    </row>
    <row r="31" spans="1:9" s="37" customFormat="1" ht="15.95" customHeight="1">
      <c r="A31" s="97" t="s">
        <v>54</v>
      </c>
      <c r="B31" s="98"/>
      <c r="C31" s="1">
        <f>SUM(C25:C30)</f>
        <v>160</v>
      </c>
      <c r="D31" s="99">
        <f t="shared" si="0"/>
        <v>1</v>
      </c>
      <c r="E31" s="100"/>
      <c r="F31" s="99" t="s">
        <v>1</v>
      </c>
      <c r="G31" s="100"/>
      <c r="H31" s="105"/>
      <c r="I31" s="106"/>
    </row>
    <row r="32" spans="1:9" s="37" customFormat="1" ht="15.95" customHeight="1">
      <c r="A32" s="97" t="s">
        <v>55</v>
      </c>
      <c r="B32" s="98"/>
      <c r="C32" s="4">
        <v>52</v>
      </c>
      <c r="D32" s="99">
        <f>C32/C31</f>
        <v>0.32500000000000001</v>
      </c>
      <c r="E32" s="100"/>
      <c r="F32" s="99" t="s">
        <v>1</v>
      </c>
      <c r="G32" s="100"/>
      <c r="H32" s="107"/>
      <c r="I32" s="108"/>
    </row>
    <row r="33" spans="1:9" s="37" customFormat="1" ht="15.95" customHeight="1">
      <c r="A33" s="45"/>
      <c r="B33" s="45"/>
      <c r="C33" s="45"/>
      <c r="D33" s="45"/>
      <c r="E33" s="45"/>
      <c r="F33" s="45"/>
      <c r="G33" s="45"/>
      <c r="H33" s="45"/>
      <c r="I33" s="45"/>
    </row>
    <row r="34" spans="1:9" s="37" customFormat="1" ht="15.95" customHeight="1">
      <c r="A34" s="46"/>
      <c r="B34" s="47"/>
      <c r="C34" s="47"/>
      <c r="D34" s="47"/>
      <c r="E34" s="47"/>
      <c r="F34" s="47"/>
      <c r="G34" s="47"/>
      <c r="H34" s="101" t="s">
        <v>66</v>
      </c>
      <c r="I34" s="102"/>
    </row>
    <row r="35" spans="1:9" s="37" customFormat="1" ht="15.95" customHeight="1">
      <c r="A35" s="46"/>
      <c r="B35" s="47"/>
      <c r="C35" s="47"/>
      <c r="D35" s="47"/>
      <c r="E35" s="47"/>
      <c r="F35" s="47"/>
      <c r="G35" s="47"/>
      <c r="H35" s="47"/>
      <c r="I35" s="48"/>
    </row>
    <row r="36" spans="1:9">
      <c r="A36" s="46"/>
      <c r="B36" s="47"/>
      <c r="C36" s="47"/>
      <c r="D36" s="47"/>
      <c r="E36" s="47"/>
      <c r="F36" s="47"/>
      <c r="G36" s="47"/>
      <c r="H36" s="101" t="s">
        <v>67</v>
      </c>
      <c r="I36" s="102"/>
    </row>
    <row r="37" spans="1:9" ht="19.5" customHeight="1"/>
  </sheetData>
  <mergeCells count="49">
    <mergeCell ref="C8:D8"/>
    <mergeCell ref="C7:D7"/>
    <mergeCell ref="C9:D9"/>
    <mergeCell ref="C11:D11"/>
    <mergeCell ref="C16:D16"/>
    <mergeCell ref="C12:D12"/>
    <mergeCell ref="A1:I1"/>
    <mergeCell ref="C2:D2"/>
    <mergeCell ref="C3:D3"/>
    <mergeCell ref="C4:D4"/>
    <mergeCell ref="C6:D6"/>
    <mergeCell ref="C5:D5"/>
    <mergeCell ref="A25:A26"/>
    <mergeCell ref="D25:E25"/>
    <mergeCell ref="F25:G25"/>
    <mergeCell ref="F27:G27"/>
    <mergeCell ref="C10:D10"/>
    <mergeCell ref="C18:D18"/>
    <mergeCell ref="C13:D13"/>
    <mergeCell ref="C17:D17"/>
    <mergeCell ref="C14:D14"/>
    <mergeCell ref="C15:D15"/>
    <mergeCell ref="D28:E28"/>
    <mergeCell ref="A30:B30"/>
    <mergeCell ref="D30:E30"/>
    <mergeCell ref="A27:B27"/>
    <mergeCell ref="D27:E27"/>
    <mergeCell ref="A32:B32"/>
    <mergeCell ref="D32:E32"/>
    <mergeCell ref="F32:G32"/>
    <mergeCell ref="H36:I36"/>
    <mergeCell ref="F28:G28"/>
    <mergeCell ref="H25:I32"/>
    <mergeCell ref="D26:E26"/>
    <mergeCell ref="F26:G26"/>
    <mergeCell ref="H34:I34"/>
    <mergeCell ref="F30:G30"/>
    <mergeCell ref="A28:A29"/>
    <mergeCell ref="D29:E29"/>
    <mergeCell ref="F29:G29"/>
    <mergeCell ref="A31:B31"/>
    <mergeCell ref="D31:E31"/>
    <mergeCell ref="F31:G31"/>
    <mergeCell ref="H24:I24"/>
    <mergeCell ref="A19:D19"/>
    <mergeCell ref="A23:I23"/>
    <mergeCell ref="A24:B24"/>
    <mergeCell ref="D24:E24"/>
    <mergeCell ref="F24:G24"/>
  </mergeCells>
  <phoneticPr fontId="5" type="noConversion"/>
  <pageMargins left="1" right="1" top="1" bottom="1" header="0.5" footer="0.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教学进程表</vt:lpstr>
      <vt:lpstr>实践环节与最低学分要求</vt:lpstr>
      <vt:lpstr>教学进程表!Print_Area</vt:lpstr>
      <vt:lpstr>实践环节与最低学分要求!Print_Area</vt:lpstr>
      <vt:lpstr>教学进程表!Print_Titles</vt:lpstr>
    </vt:vector>
  </TitlesOfParts>
  <Company>jmglx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2013</cp:lastModifiedBy>
  <cp:revision/>
  <cp:lastPrinted>2018-08-19T06:38:56Z</cp:lastPrinted>
  <dcterms:created xsi:type="dcterms:W3CDTF">2006-12-06T04:52:22Z</dcterms:created>
  <dcterms:modified xsi:type="dcterms:W3CDTF">2018-08-19T09:52:22Z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