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heckCompatibility="1" defaultThemeVersion="124226"/>
  <bookViews>
    <workbookView xWindow="0" yWindow="0" windowWidth="17376" windowHeight="10368"/>
  </bookViews>
  <sheets>
    <sheet name="教学进程表" sheetId="1" r:id="rId1"/>
    <sheet name="实践环节与最低学分要求" sheetId="2" r:id="rId2"/>
  </sheets>
  <calcPr calcId="124519"/>
  <fileRecoveryPr repairLoad="1"/>
</workbook>
</file>

<file path=xl/calcChain.xml><?xml version="1.0" encoding="utf-8"?>
<calcChain xmlns="http://schemas.openxmlformats.org/spreadsheetml/2006/main">
  <c r="E4" i="2"/>
  <c r="C13" s="1"/>
  <c r="R14" i="1"/>
  <c r="Q14"/>
  <c r="P14"/>
  <c r="O14"/>
  <c r="N14"/>
  <c r="M14"/>
  <c r="L14"/>
  <c r="K14"/>
  <c r="I14"/>
  <c r="H14"/>
  <c r="G14"/>
  <c r="F14"/>
  <c r="E14"/>
  <c r="C12" i="2" s="1"/>
  <c r="F12" s="1"/>
  <c r="R10" i="1"/>
  <c r="Q10"/>
  <c r="Q15" s="1"/>
  <c r="P10"/>
  <c r="O10"/>
  <c r="N10"/>
  <c r="M10"/>
  <c r="M15" s="1"/>
  <c r="L10"/>
  <c r="L15" s="1"/>
  <c r="K10"/>
  <c r="K15" s="1"/>
  <c r="I10"/>
  <c r="H10"/>
  <c r="H15" s="1"/>
  <c r="G10"/>
  <c r="F10"/>
  <c r="F15" s="1"/>
  <c r="E10"/>
  <c r="C11" i="2" s="1"/>
  <c r="F11" s="1"/>
  <c r="G15" i="1" l="1"/>
  <c r="P15"/>
  <c r="O15"/>
  <c r="I15"/>
  <c r="N15"/>
  <c r="R15"/>
  <c r="C14" i="2"/>
  <c r="D12" s="1"/>
  <c r="E15" i="1"/>
  <c r="D11" i="2" l="1"/>
  <c r="D13"/>
  <c r="D14"/>
  <c r="D15"/>
</calcChain>
</file>

<file path=xl/sharedStrings.xml><?xml version="1.0" encoding="utf-8"?>
<sst xmlns="http://schemas.openxmlformats.org/spreadsheetml/2006/main" count="66" uniqueCount="59">
  <si>
    <t>2018计算机科学辅修专业教学进程表</t>
  </si>
  <si>
    <r>
      <rPr>
        <sz val="8"/>
        <rFont val="宋体"/>
        <family val="3"/>
        <charset val="134"/>
      </rPr>
      <t>课</t>
    </r>
    <r>
      <rPr>
        <sz val="8"/>
        <rFont val="宋体"/>
        <family val="3"/>
        <charset val="134"/>
      </rPr>
      <t xml:space="preserve">
</t>
    </r>
    <r>
      <rPr>
        <sz val="8"/>
        <rFont val="宋体"/>
        <family val="3"/>
        <charset val="134"/>
      </rPr>
      <t>程</t>
    </r>
    <r>
      <rPr>
        <sz val="8"/>
        <rFont val="宋体"/>
        <family val="3"/>
        <charset val="134"/>
      </rPr>
      <t xml:space="preserve">
</t>
    </r>
    <r>
      <rPr>
        <sz val="8"/>
        <rFont val="宋体"/>
        <family val="3"/>
        <charset val="134"/>
      </rPr>
      <t>类</t>
    </r>
    <r>
      <rPr>
        <sz val="8"/>
        <rFont val="宋体"/>
        <family val="3"/>
        <charset val="134"/>
      </rPr>
      <t xml:space="preserve">
</t>
    </r>
    <r>
      <rPr>
        <sz val="8"/>
        <rFont val="宋体"/>
        <family val="3"/>
        <charset val="134"/>
      </rPr>
      <t>别</t>
    </r>
    <r>
      <rPr>
        <sz val="8"/>
        <rFont val="宋体"/>
        <family val="3"/>
        <charset val="134"/>
      </rPr>
      <t>_x000D_</t>
    </r>
    <phoneticPr fontId="0" type="noConversion"/>
  </si>
  <si>
    <r>
      <rPr>
        <sz val="8"/>
        <rFont val="宋体"/>
        <family val="3"/>
        <charset val="134"/>
      </rPr>
      <t>课程性质</t>
    </r>
    <r>
      <rPr>
        <sz val="8"/>
        <rFont val="宋体"/>
        <family val="3"/>
        <charset val="134"/>
      </rPr>
      <t>_x000D_</t>
    </r>
    <phoneticPr fontId="0" type="noConversion"/>
  </si>
  <si>
    <r>
      <rPr>
        <sz val="8"/>
        <rFont val="宋体"/>
        <family val="3"/>
        <charset val="134"/>
      </rPr>
      <t>课</t>
    </r>
    <r>
      <rPr>
        <sz val="8"/>
        <rFont val="宋体"/>
        <family val="3"/>
        <charset val="134"/>
      </rPr>
      <t xml:space="preserve">
</t>
    </r>
    <r>
      <rPr>
        <sz val="8"/>
        <rFont val="宋体"/>
        <family val="3"/>
        <charset val="134"/>
      </rPr>
      <t>程</t>
    </r>
    <r>
      <rPr>
        <sz val="8"/>
        <rFont val="宋体"/>
        <family val="3"/>
        <charset val="134"/>
      </rPr>
      <t xml:space="preserve">
</t>
    </r>
    <r>
      <rPr>
        <sz val="8"/>
        <rFont val="宋体"/>
        <family val="3"/>
        <charset val="134"/>
      </rPr>
      <t>代</t>
    </r>
    <r>
      <rPr>
        <sz val="8"/>
        <rFont val="宋体"/>
        <family val="3"/>
        <charset val="134"/>
      </rPr>
      <t xml:space="preserve">
</t>
    </r>
    <r>
      <rPr>
        <sz val="8"/>
        <rFont val="宋体"/>
        <family val="3"/>
        <charset val="134"/>
      </rPr>
      <t>码</t>
    </r>
    <r>
      <rPr>
        <sz val="8"/>
        <rFont val="宋体"/>
        <family val="3"/>
        <charset val="134"/>
      </rPr>
      <t>_x000D_</t>
    </r>
    <phoneticPr fontId="0" type="noConversion"/>
  </si>
  <si>
    <t>课
程
名
称</t>
  </si>
  <si>
    <r>
      <rPr>
        <sz val="8"/>
        <rFont val="宋体"/>
        <family val="3"/>
        <charset val="134"/>
      </rPr>
      <t>学</t>
    </r>
    <r>
      <rPr>
        <sz val="8"/>
        <rFont val="宋体"/>
        <family val="3"/>
        <charset val="134"/>
      </rPr>
      <t xml:space="preserve">
</t>
    </r>
    <r>
      <rPr>
        <sz val="8"/>
        <rFont val="宋体"/>
        <family val="3"/>
        <charset val="134"/>
      </rPr>
      <t>分</t>
    </r>
    <r>
      <rPr>
        <sz val="8"/>
        <rFont val="宋体"/>
        <family val="3"/>
        <charset val="134"/>
      </rPr>
      <t>_x000D_</t>
    </r>
    <phoneticPr fontId="0" type="noConversion"/>
  </si>
  <si>
    <r>
      <rPr>
        <sz val="8"/>
        <rFont val="宋体"/>
        <family val="3"/>
        <charset val="134"/>
      </rPr>
      <t>总</t>
    </r>
    <r>
      <rPr>
        <sz val="8"/>
        <rFont val="宋体"/>
        <family val="3"/>
        <charset val="134"/>
      </rPr>
      <t xml:space="preserve">
</t>
    </r>
    <r>
      <rPr>
        <sz val="8"/>
        <rFont val="宋体"/>
        <family val="3"/>
        <charset val="134"/>
      </rPr>
      <t>学</t>
    </r>
    <r>
      <rPr>
        <sz val="8"/>
        <rFont val="宋体"/>
        <family val="3"/>
        <charset val="134"/>
      </rPr>
      <t xml:space="preserve">
</t>
    </r>
    <r>
      <rPr>
        <sz val="8"/>
        <rFont val="宋体"/>
        <family val="3"/>
        <charset val="134"/>
      </rPr>
      <t>时</t>
    </r>
    <r>
      <rPr>
        <sz val="8"/>
        <rFont val="宋体"/>
        <family val="3"/>
        <charset val="134"/>
      </rPr>
      <t>_x000D_</t>
    </r>
    <phoneticPr fontId="0" type="noConversion"/>
  </si>
  <si>
    <r>
      <rPr>
        <sz val="8"/>
        <rFont val="宋体"/>
        <family val="3"/>
        <charset val="134"/>
      </rPr>
      <t>讲</t>
    </r>
    <r>
      <rPr>
        <sz val="8"/>
        <rFont val="宋体"/>
        <family val="3"/>
        <charset val="134"/>
      </rPr>
      <t xml:space="preserve">
</t>
    </r>
    <r>
      <rPr>
        <sz val="8"/>
        <rFont val="宋体"/>
        <family val="3"/>
        <charset val="134"/>
      </rPr>
      <t>课</t>
    </r>
    <r>
      <rPr>
        <sz val="8"/>
        <rFont val="宋体"/>
        <family val="3"/>
        <charset val="134"/>
      </rPr>
      <t xml:space="preserve">
</t>
    </r>
    <r>
      <rPr>
        <sz val="8"/>
        <rFont val="宋体"/>
        <family val="3"/>
        <charset val="134"/>
      </rPr>
      <t>学</t>
    </r>
    <r>
      <rPr>
        <sz val="8"/>
        <rFont val="宋体"/>
        <family val="3"/>
        <charset val="134"/>
      </rPr>
      <t xml:space="preserve">
</t>
    </r>
    <r>
      <rPr>
        <sz val="8"/>
        <rFont val="宋体"/>
        <family val="3"/>
        <charset val="134"/>
      </rPr>
      <t>时</t>
    </r>
    <r>
      <rPr>
        <sz val="8"/>
        <rFont val="宋体"/>
        <family val="3"/>
        <charset val="134"/>
      </rPr>
      <t>_x000D_</t>
    </r>
    <phoneticPr fontId="0" type="noConversion"/>
  </si>
  <si>
    <r>
      <rPr>
        <sz val="8"/>
        <rFont val="宋体"/>
        <family val="3"/>
        <charset val="134"/>
      </rPr>
      <t>实</t>
    </r>
    <r>
      <rPr>
        <sz val="8"/>
        <rFont val="宋体"/>
        <family val="3"/>
        <charset val="134"/>
      </rPr>
      <t xml:space="preserve">
</t>
    </r>
    <r>
      <rPr>
        <sz val="8"/>
        <rFont val="宋体"/>
        <family val="3"/>
        <charset val="134"/>
      </rPr>
      <t>验</t>
    </r>
    <r>
      <rPr>
        <sz val="8"/>
        <rFont val="宋体"/>
        <family val="3"/>
        <charset val="134"/>
      </rPr>
      <t xml:space="preserve">
</t>
    </r>
    <r>
      <rPr>
        <sz val="8"/>
        <rFont val="宋体"/>
        <family val="3"/>
        <charset val="134"/>
      </rPr>
      <t>学</t>
    </r>
    <r>
      <rPr>
        <sz val="8"/>
        <rFont val="宋体"/>
        <family val="3"/>
        <charset val="134"/>
      </rPr>
      <t xml:space="preserve">
</t>
    </r>
    <r>
      <rPr>
        <sz val="8"/>
        <rFont val="宋体"/>
        <family val="3"/>
        <charset val="134"/>
      </rPr>
      <t>时</t>
    </r>
    <r>
      <rPr>
        <sz val="8"/>
        <rFont val="宋体"/>
        <family val="3"/>
        <charset val="134"/>
      </rPr>
      <t>_x000D_</t>
    </r>
    <phoneticPr fontId="0" type="noConversion"/>
  </si>
  <si>
    <r>
      <rPr>
        <sz val="8"/>
        <rFont val="宋体"/>
        <family val="3"/>
        <charset val="134"/>
      </rPr>
      <t>上</t>
    </r>
    <r>
      <rPr>
        <sz val="8"/>
        <rFont val="宋体"/>
        <family val="3"/>
        <charset val="134"/>
      </rPr>
      <t xml:space="preserve">
</t>
    </r>
    <r>
      <rPr>
        <sz val="8"/>
        <rFont val="宋体"/>
        <family val="3"/>
        <charset val="134"/>
      </rPr>
      <t>机</t>
    </r>
    <r>
      <rPr>
        <sz val="8"/>
        <rFont val="宋体"/>
        <family val="3"/>
        <charset val="134"/>
      </rPr>
      <t xml:space="preserve">
</t>
    </r>
    <r>
      <rPr>
        <sz val="8"/>
        <rFont val="宋体"/>
        <family val="3"/>
        <charset val="134"/>
      </rPr>
      <t>学</t>
    </r>
    <r>
      <rPr>
        <sz val="8"/>
        <rFont val="宋体"/>
        <family val="3"/>
        <charset val="134"/>
      </rPr>
      <t xml:space="preserve">
</t>
    </r>
    <r>
      <rPr>
        <sz val="8"/>
        <rFont val="宋体"/>
        <family val="3"/>
        <charset val="134"/>
      </rPr>
      <t>时</t>
    </r>
    <r>
      <rPr>
        <sz val="8"/>
        <rFont val="宋体"/>
        <family val="3"/>
        <charset val="134"/>
      </rPr>
      <t>_x000D_</t>
    </r>
    <phoneticPr fontId="0" type="noConversion"/>
  </si>
  <si>
    <r>
      <rPr>
        <sz val="8"/>
        <rFont val="宋体"/>
        <family val="3"/>
        <charset val="134"/>
      </rPr>
      <t>考</t>
    </r>
    <r>
      <rPr>
        <sz val="8"/>
        <rFont val="宋体"/>
        <family val="3"/>
        <charset val="134"/>
      </rPr>
      <t xml:space="preserve">
</t>
    </r>
    <r>
      <rPr>
        <sz val="8"/>
        <rFont val="宋体"/>
        <family val="3"/>
        <charset val="134"/>
      </rPr>
      <t>核</t>
    </r>
    <r>
      <rPr>
        <sz val="8"/>
        <rFont val="宋体"/>
        <family val="3"/>
        <charset val="134"/>
      </rPr>
      <t xml:space="preserve">
</t>
    </r>
    <r>
      <rPr>
        <sz val="8"/>
        <rFont val="宋体"/>
        <family val="3"/>
        <charset val="134"/>
      </rPr>
      <t>方</t>
    </r>
    <r>
      <rPr>
        <sz val="8"/>
        <rFont val="宋体"/>
        <family val="3"/>
        <charset val="134"/>
      </rPr>
      <t xml:space="preserve">
</t>
    </r>
    <r>
      <rPr>
        <sz val="8"/>
        <rFont val="宋体"/>
        <family val="3"/>
        <charset val="134"/>
      </rPr>
      <t>式</t>
    </r>
    <r>
      <rPr>
        <sz val="8"/>
        <rFont val="宋体"/>
        <family val="3"/>
        <charset val="134"/>
      </rPr>
      <t>_x000D_</t>
    </r>
    <phoneticPr fontId="0" type="noConversion"/>
  </si>
  <si>
    <r>
      <rPr>
        <sz val="8"/>
        <rFont val="宋体"/>
        <family val="3"/>
        <charset val="134"/>
      </rPr>
      <t>各学期周数及周学时安排表</t>
    </r>
    <r>
      <rPr>
        <sz val="8"/>
        <rFont val="宋体"/>
        <family val="3"/>
        <charset val="134"/>
      </rPr>
      <t>_x000D_</t>
    </r>
    <phoneticPr fontId="0" type="noConversion"/>
  </si>
  <si>
    <r>
      <rPr>
        <sz val="8"/>
        <rFont val="宋体"/>
        <family val="3"/>
        <charset val="134"/>
      </rPr>
      <t>备注</t>
    </r>
    <r>
      <rPr>
        <sz val="8"/>
        <rFont val="宋体"/>
        <family val="3"/>
        <charset val="134"/>
      </rPr>
      <t>_x000D_</t>
    </r>
    <phoneticPr fontId="0" type="noConversion"/>
  </si>
  <si>
    <r>
      <rPr>
        <sz val="8"/>
        <rFont val="宋体"/>
        <family val="3"/>
        <charset val="134"/>
      </rPr>
      <t>专业基础课</t>
    </r>
    <r>
      <rPr>
        <sz val="8"/>
        <rFont val="宋体"/>
        <family val="3"/>
        <charset val="134"/>
      </rPr>
      <t>_x000D_</t>
    </r>
    <phoneticPr fontId="0" type="noConversion"/>
  </si>
  <si>
    <r>
      <rPr>
        <sz val="8"/>
        <rFont val="宋体"/>
        <family val="3"/>
        <charset val="134"/>
      </rPr>
      <t>必修</t>
    </r>
    <r>
      <rPr>
        <sz val="8"/>
        <rFont val="宋体"/>
        <family val="3"/>
        <charset val="134"/>
      </rPr>
      <t>_x000D_</t>
    </r>
    <phoneticPr fontId="0" type="noConversion"/>
  </si>
  <si>
    <r>
      <rPr>
        <sz val="8"/>
        <rFont val="宋体"/>
        <family val="3"/>
        <charset val="134"/>
      </rPr>
      <t>无方向</t>
    </r>
    <r>
      <rPr>
        <sz val="8"/>
        <rFont val="宋体"/>
        <family val="3"/>
        <charset val="134"/>
      </rPr>
      <t>_x000D_</t>
    </r>
    <phoneticPr fontId="0" type="noConversion"/>
  </si>
  <si>
    <r>
      <rPr>
        <b/>
        <sz val="8"/>
        <rFont val="宋体"/>
        <family val="3"/>
        <charset val="134"/>
      </rPr>
      <t>专业基础课小计</t>
    </r>
    <r>
      <rPr>
        <b/>
        <sz val="8"/>
        <rFont val="宋体"/>
        <family val="3"/>
        <charset val="134"/>
      </rPr>
      <t>_x000D_</t>
    </r>
    <phoneticPr fontId="0" type="noConversion"/>
  </si>
  <si>
    <r>
      <rPr>
        <sz val="8"/>
        <rFont val="宋体"/>
        <family val="3"/>
        <charset val="134"/>
      </rPr>
      <t>专业课</t>
    </r>
    <r>
      <rPr>
        <sz val="8"/>
        <rFont val="宋体"/>
        <family val="3"/>
        <charset val="134"/>
      </rPr>
      <t>_x000D_</t>
    </r>
    <phoneticPr fontId="0" type="noConversion"/>
  </si>
  <si>
    <r>
      <rPr>
        <sz val="8"/>
        <rFont val="宋体"/>
        <family val="3"/>
        <charset val="134"/>
      </rPr>
      <t>必修</t>
    </r>
    <r>
      <rPr>
        <sz val="8"/>
        <rFont val="宋体"/>
        <family val="3"/>
        <charset val="134"/>
      </rPr>
      <t>_x000D_</t>
    </r>
    <phoneticPr fontId="0" type="noConversion"/>
  </si>
  <si>
    <r>
      <rPr>
        <sz val="8"/>
        <rFont val="宋体"/>
        <family val="3"/>
        <charset val="134"/>
      </rPr>
      <t>无方向</t>
    </r>
    <r>
      <rPr>
        <sz val="8"/>
        <rFont val="宋体"/>
        <family val="3"/>
        <charset val="134"/>
      </rPr>
      <t>_x000D_</t>
    </r>
    <phoneticPr fontId="0" type="noConversion"/>
  </si>
  <si>
    <r>
      <rPr>
        <b/>
        <sz val="8"/>
        <rFont val="宋体"/>
        <family val="3"/>
        <charset val="134"/>
      </rPr>
      <t>专业必修课小计</t>
    </r>
    <r>
      <rPr>
        <b/>
        <sz val="8"/>
        <rFont val="宋体"/>
        <family val="3"/>
        <charset val="134"/>
      </rPr>
      <t>_x000D_</t>
    </r>
    <phoneticPr fontId="0" type="noConversion"/>
  </si>
  <si>
    <r>
      <rPr>
        <b/>
        <sz val="8"/>
        <rFont val="宋体"/>
        <family val="3"/>
        <charset val="134"/>
      </rPr>
      <t>辅修专业学分（不含独立实践环节）</t>
    </r>
    <r>
      <rPr>
        <b/>
        <sz val="8"/>
        <rFont val="宋体"/>
        <family val="3"/>
        <charset val="134"/>
      </rPr>
      <t>_x000D_</t>
    </r>
    <phoneticPr fontId="0" type="noConversion"/>
  </si>
  <si>
    <t>NO.</t>
  </si>
  <si>
    <r>
      <rPr>
        <sz val="8"/>
        <rFont val="宋体"/>
        <family val="3"/>
        <charset val="134"/>
      </rPr>
      <t>课程编码</t>
    </r>
    <r>
      <rPr>
        <sz val="8"/>
        <rFont val="宋体"/>
        <family val="3"/>
        <charset val="134"/>
      </rPr>
      <t>_x000D_</t>
    </r>
    <phoneticPr fontId="0" type="noConversion"/>
  </si>
  <si>
    <t>课程名称</t>
  </si>
  <si>
    <r>
      <rPr>
        <sz val="8"/>
        <rFont val="宋体"/>
        <family val="3"/>
        <charset val="134"/>
      </rPr>
      <t>学分</t>
    </r>
    <r>
      <rPr>
        <sz val="8"/>
        <rFont val="宋体"/>
        <family val="3"/>
        <charset val="134"/>
      </rPr>
      <t>_x000D_</t>
    </r>
    <phoneticPr fontId="0" type="noConversion"/>
  </si>
  <si>
    <r>
      <rPr>
        <sz val="8"/>
        <rFont val="宋体"/>
        <family val="3"/>
        <charset val="134"/>
      </rPr>
      <t>周数</t>
    </r>
    <r>
      <rPr>
        <sz val="8"/>
        <rFont val="宋体"/>
        <family val="3"/>
        <charset val="134"/>
      </rPr>
      <t>_x000D_</t>
    </r>
    <phoneticPr fontId="0" type="noConversion"/>
  </si>
  <si>
    <r>
      <rPr>
        <sz val="8"/>
        <rFont val="宋体"/>
        <family val="3"/>
        <charset val="134"/>
      </rPr>
      <t>安排学期</t>
    </r>
    <r>
      <rPr>
        <sz val="8"/>
        <rFont val="宋体"/>
        <family val="3"/>
        <charset val="134"/>
      </rPr>
      <t>_x000D_</t>
    </r>
    <phoneticPr fontId="0" type="noConversion"/>
  </si>
  <si>
    <r>
      <rPr>
        <sz val="8"/>
        <rFont val="宋体"/>
        <family val="3"/>
        <charset val="134"/>
      </rPr>
      <t>上机时数</t>
    </r>
    <r>
      <rPr>
        <sz val="8"/>
        <rFont val="宋体"/>
        <family val="3"/>
        <charset val="134"/>
      </rPr>
      <t>_x000D_</t>
    </r>
    <phoneticPr fontId="0" type="noConversion"/>
  </si>
  <si>
    <r>
      <rPr>
        <sz val="8"/>
        <rFont val="宋体"/>
        <family val="3"/>
        <charset val="134"/>
      </rPr>
      <t>备</t>
    </r>
    <r>
      <rPr>
        <sz val="8"/>
        <rFont val="Times New Roman"/>
        <family val="1"/>
      </rPr>
      <t xml:space="preserve">    </t>
    </r>
    <r>
      <rPr>
        <sz val="8"/>
        <rFont val="宋体"/>
        <family val="3"/>
        <charset val="134"/>
      </rPr>
      <t>注</t>
    </r>
    <r>
      <rPr>
        <sz val="8"/>
        <rFont val="宋体"/>
        <family val="3"/>
        <charset val="134"/>
      </rPr>
      <t>_x000D_</t>
    </r>
    <phoneticPr fontId="0" type="noConversion"/>
  </si>
  <si>
    <r>
      <rPr>
        <sz val="8"/>
        <rFont val="宋体"/>
        <family val="3"/>
        <charset val="134"/>
      </rPr>
      <t>毕业设计（论文）</t>
    </r>
    <r>
      <rPr>
        <sz val="8"/>
        <rFont val="Times New Roman"/>
        <family val="1"/>
      </rPr>
      <t xml:space="preserve">
Graduation Project (Thesis)_x000D_</t>
    </r>
    <phoneticPr fontId="0" type="noConversion"/>
  </si>
  <si>
    <r>
      <rPr>
        <sz val="8"/>
        <rFont val="Times New Roman"/>
        <family val="1"/>
      </rPr>
      <t>7</t>
    </r>
    <r>
      <rPr>
        <sz val="8"/>
        <rFont val="宋体"/>
        <family val="3"/>
        <charset val="134"/>
      </rPr>
      <t>～</t>
    </r>
    <r>
      <rPr>
        <sz val="8"/>
        <rFont val="Times New Roman"/>
        <family val="1"/>
      </rPr>
      <t>8_x000D_</t>
    </r>
    <phoneticPr fontId="0" type="noConversion"/>
  </si>
  <si>
    <r>
      <rPr>
        <sz val="8"/>
        <rFont val="宋体"/>
        <family val="3"/>
        <charset val="134"/>
      </rPr>
      <t>独立实践环节小计</t>
    </r>
    <r>
      <rPr>
        <sz val="8"/>
        <rFont val="宋体"/>
        <family val="3"/>
        <charset val="134"/>
      </rPr>
      <t>_x000D_</t>
    </r>
    <phoneticPr fontId="0" type="noConversion"/>
  </si>
  <si>
    <r>
      <rPr>
        <sz val="8"/>
        <rFont val="宋体"/>
        <family val="3"/>
        <charset val="134"/>
      </rPr>
      <t>课程类型</t>
    </r>
    <r>
      <rPr>
        <sz val="8"/>
        <rFont val="宋体"/>
        <family val="3"/>
        <charset val="134"/>
      </rPr>
      <t>_x000D_</t>
    </r>
    <phoneticPr fontId="0" type="noConversion"/>
  </si>
  <si>
    <r>
      <rPr>
        <sz val="8"/>
        <rFont val="宋体"/>
        <family val="3"/>
        <charset val="134"/>
      </rPr>
      <t>学分</t>
    </r>
    <r>
      <rPr>
        <sz val="8"/>
        <rFont val="宋体"/>
        <family val="3"/>
        <charset val="134"/>
      </rPr>
      <t>_x000D_</t>
    </r>
    <phoneticPr fontId="0" type="noConversion"/>
  </si>
  <si>
    <r>
      <rPr>
        <sz val="8"/>
        <rFont val="宋体"/>
        <family val="3"/>
        <charset val="134"/>
      </rPr>
      <t>占总学分比例</t>
    </r>
    <r>
      <rPr>
        <sz val="8"/>
        <rFont val="Times New Roman"/>
        <family val="1"/>
      </rPr>
      <t>(%)_x000D_</t>
    </r>
    <phoneticPr fontId="0" type="noConversion"/>
  </si>
  <si>
    <r>
      <rPr>
        <sz val="8"/>
        <rFont val="宋体"/>
        <family val="3"/>
        <charset val="134"/>
      </rPr>
      <t>占课内总学分比例</t>
    </r>
    <r>
      <rPr>
        <sz val="8"/>
        <rFont val="Times New Roman"/>
        <family val="1"/>
      </rPr>
      <t>(%)_x000D_</t>
    </r>
    <phoneticPr fontId="0" type="noConversion"/>
  </si>
  <si>
    <t>辅修学分要求</t>
  </si>
  <si>
    <r>
      <rPr>
        <sz val="8"/>
        <rFont val="宋体"/>
        <family val="3"/>
        <charset val="134"/>
      </rPr>
      <t>专业基础课</t>
    </r>
    <r>
      <rPr>
        <sz val="8"/>
        <rFont val="宋体"/>
        <family val="3"/>
        <charset val="134"/>
      </rPr>
      <t>_x000D_</t>
    </r>
    <phoneticPr fontId="0" type="noConversion"/>
  </si>
  <si>
    <t>专业必修课</t>
  </si>
  <si>
    <t>独立实践环节</t>
  </si>
  <si>
    <t>/</t>
  </si>
  <si>
    <r>
      <rPr>
        <sz val="8"/>
        <rFont val="宋体"/>
        <family val="3"/>
        <charset val="134"/>
      </rPr>
      <t>合计</t>
    </r>
    <r>
      <rPr>
        <sz val="8"/>
        <rFont val="宋体"/>
        <family val="3"/>
        <charset val="134"/>
      </rPr>
      <t>_x000D_</t>
    </r>
    <phoneticPr fontId="0" type="noConversion"/>
  </si>
  <si>
    <r>
      <rPr>
        <sz val="8"/>
        <color rgb="FF000000"/>
        <rFont val="宋体"/>
        <family val="3"/>
        <charset val="134"/>
      </rPr>
      <t>全部实践环节（含实验等）</t>
    </r>
    <r>
      <rPr>
        <sz val="8"/>
        <color rgb="FF000000"/>
        <rFont val="宋体"/>
        <family val="3"/>
        <charset val="134"/>
      </rPr>
      <t>_x000D_</t>
    </r>
    <phoneticPr fontId="0" type="noConversion"/>
  </si>
  <si>
    <t>2018计算机科学与技术辅修专业独立实践教学环节安排表</t>
    <phoneticPr fontId="0" type="noConversion"/>
  </si>
  <si>
    <t>2018计算机科学与技术辅修专业学分要求</t>
    <phoneticPr fontId="0" type="noConversion"/>
  </si>
  <si>
    <t>审核者：徐欧官</t>
    <phoneticPr fontId="0" type="noConversion"/>
  </si>
  <si>
    <t>执笔者：袁  鹤</t>
    <phoneticPr fontId="0" type="noConversion"/>
  </si>
  <si>
    <r>
      <rPr>
        <sz val="8"/>
        <rFont val="宋体"/>
        <family val="3"/>
        <charset val="134"/>
      </rPr>
      <t>考试</t>
    </r>
  </si>
  <si>
    <r>
      <rPr>
        <sz val="8"/>
        <rFont val="宋体"/>
        <family val="3"/>
        <charset val="134"/>
      </rPr>
      <t>数据库技术</t>
    </r>
    <r>
      <rPr>
        <sz val="8"/>
        <rFont val="Times New Roman"/>
        <family val="1"/>
      </rPr>
      <t xml:space="preserve"> 
Database Technology      _x000D_</t>
    </r>
    <phoneticPr fontId="0" type="noConversion"/>
  </si>
  <si>
    <r>
      <t>Java</t>
    </r>
    <r>
      <rPr>
        <sz val="8"/>
        <rFont val="宋体"/>
        <family val="3"/>
        <charset val="134"/>
      </rPr>
      <t>语言程序设计</t>
    </r>
    <r>
      <rPr>
        <sz val="8"/>
        <rFont val="Times New Roman"/>
        <family val="1"/>
      </rPr>
      <t xml:space="preserve"> 
Java Programming          _x000D_</t>
    </r>
    <phoneticPr fontId="0" type="noConversion"/>
  </si>
  <si>
    <r>
      <rPr>
        <sz val="8"/>
        <rFont val="宋体"/>
        <family val="3"/>
        <charset val="134"/>
      </rPr>
      <t xml:space="preserve">数据结构
</t>
    </r>
    <r>
      <rPr>
        <sz val="8"/>
        <rFont val="Times New Roman"/>
        <family val="1"/>
      </rPr>
      <t>Data Structures        _x000D_</t>
    </r>
    <phoneticPr fontId="0" type="noConversion"/>
  </si>
  <si>
    <r>
      <t xml:space="preserve">Python </t>
    </r>
    <r>
      <rPr>
        <sz val="8"/>
        <rFont val="宋体"/>
        <family val="3"/>
        <charset val="134"/>
      </rPr>
      <t xml:space="preserve">程序设计基础与实战
</t>
    </r>
    <r>
      <rPr>
        <sz val="8"/>
        <rFont val="Times New Roman"/>
        <family val="1"/>
      </rPr>
      <t>Python program design foundation and essential_x000D_</t>
    </r>
    <phoneticPr fontId="0" type="noConversion"/>
  </si>
  <si>
    <r>
      <rPr>
        <sz val="8"/>
        <color rgb="FF000000"/>
        <rFont val="宋体"/>
        <family val="3"/>
        <charset val="134"/>
      </rPr>
      <t>考查</t>
    </r>
  </si>
  <si>
    <r>
      <rPr>
        <sz val="8"/>
        <color rgb="FF000000"/>
        <rFont val="宋体"/>
        <family val="3"/>
        <charset val="134"/>
      </rPr>
      <t>考试</t>
    </r>
  </si>
  <si>
    <r>
      <t>JavaScript</t>
    </r>
    <r>
      <rPr>
        <sz val="8"/>
        <color rgb="FF000000"/>
        <rFont val="宋体"/>
        <family val="3"/>
        <charset val="134"/>
      </rPr>
      <t>程序设计</t>
    </r>
    <r>
      <rPr>
        <sz val="8"/>
        <color rgb="FF000000"/>
        <rFont val="Times New Roman"/>
        <family val="1"/>
      </rPr>
      <t xml:space="preserve">
JavaScript Programming_x000D_</t>
    </r>
    <phoneticPr fontId="0" type="noConversion"/>
  </si>
  <si>
    <r>
      <t>C#.NET</t>
    </r>
    <r>
      <rPr>
        <sz val="8"/>
        <color rgb="FF000000"/>
        <rFont val="宋体"/>
        <family val="3"/>
        <charset val="134"/>
      </rPr>
      <t>程序设计</t>
    </r>
    <r>
      <rPr>
        <sz val="8"/>
        <color rgb="FF000000"/>
        <rFont val="Times New Roman"/>
        <family val="1"/>
      </rPr>
      <t xml:space="preserve">
Programming in C#.NET_x000D_</t>
    </r>
    <phoneticPr fontId="0" type="noConversion"/>
  </si>
  <si>
    <t>计算机网络
Computer network_x000D_</t>
    <phoneticPr fontId="0" type="noConversion"/>
  </si>
  <si>
    <r>
      <t>C++</t>
    </r>
    <r>
      <rPr>
        <sz val="8"/>
        <rFont val="宋体"/>
        <family val="3"/>
        <charset val="134"/>
      </rPr>
      <t xml:space="preserve">程序设计
</t>
    </r>
    <r>
      <rPr>
        <sz val="8"/>
        <rFont val="Times New Roman"/>
        <family val="1"/>
      </rPr>
      <t>C++ Programming_x000D_</t>
    </r>
    <phoneticPr fontId="0" type="noConversion"/>
  </si>
</sst>
</file>

<file path=xl/styles.xml><?xml version="1.0" encoding="utf-8"?>
<styleSheet xmlns="http://schemas.openxmlformats.org/spreadsheetml/2006/main">
  <numFmts count="1">
    <numFmt numFmtId="176" formatCode="0.0%"/>
  </numFmts>
  <fonts count="11">
    <font>
      <sz val="12"/>
      <name val="宋体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sz val="8"/>
      <name val="宋体"/>
      <family val="3"/>
      <charset val="134"/>
    </font>
    <font>
      <sz val="8"/>
      <color rgb="FF000000"/>
      <name val="宋体"/>
      <family val="3"/>
      <charset val="134"/>
    </font>
    <font>
      <b/>
      <sz val="8"/>
      <name val="宋体"/>
      <family val="3"/>
      <charset val="134"/>
    </font>
    <font>
      <b/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Times New Roman"/>
      <family val="1"/>
    </font>
    <font>
      <sz val="8"/>
      <color rgb="FF000000"/>
      <name val="Times New Roman"/>
      <family val="1"/>
    </font>
    <font>
      <sz val="8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4"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textRotation="255" wrapText="1"/>
    </xf>
    <xf numFmtId="0" fontId="5" fillId="2" borderId="6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6" fillId="2" borderId="10" xfId="0" applyFont="1" applyFill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58" fontId="3" fillId="0" borderId="21" xfId="0" applyNumberFormat="1" applyFont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/>
    </xf>
    <xf numFmtId="0" fontId="9" fillId="0" borderId="16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3" borderId="17" xfId="0" applyFont="1" applyFill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 textRotation="255"/>
    </xf>
    <xf numFmtId="176" fontId="3" fillId="0" borderId="29" xfId="0" applyNumberFormat="1" applyFont="1" applyBorder="1" applyAlignment="1">
      <alignment horizontal="center" vertical="center"/>
    </xf>
    <xf numFmtId="176" fontId="3" fillId="0" borderId="31" xfId="0" applyNumberFormat="1" applyFont="1" applyBorder="1" applyAlignment="1">
      <alignment horizontal="center" vertical="center"/>
    </xf>
    <xf numFmtId="176" fontId="3" fillId="0" borderId="30" xfId="0" applyNumberFormat="1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42" xfId="0" applyFont="1" applyBorder="1" applyAlignment="1">
      <alignment horizontal="center" vertical="center" wrapText="1"/>
    </xf>
    <xf numFmtId="49" fontId="3" fillId="0" borderId="40" xfId="0" applyNumberFormat="1" applyFont="1" applyBorder="1" applyAlignment="1">
      <alignment horizontal="center" vertical="center" wrapText="1"/>
    </xf>
    <xf numFmtId="49" fontId="3" fillId="0" borderId="41" xfId="0" applyNumberFormat="1" applyFont="1" applyBorder="1" applyAlignment="1">
      <alignment horizontal="center" vertical="center" wrapText="1"/>
    </xf>
    <xf numFmtId="49" fontId="3" fillId="0" borderId="39" xfId="0" applyNumberFormat="1" applyFont="1" applyBorder="1" applyAlignment="1">
      <alignment horizontal="center" vertical="center" wrapText="1"/>
    </xf>
    <xf numFmtId="49" fontId="3" fillId="0" borderId="38" xfId="0" applyNumberFormat="1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0"/>
  <sheetViews>
    <sheetView tabSelected="1" view="pageBreakPreview" workbookViewId="0">
      <selection activeCell="D13" sqref="D13"/>
    </sheetView>
  </sheetViews>
  <sheetFormatPr defaultColWidth="9" defaultRowHeight="15.6"/>
  <cols>
    <col min="1" max="2" width="3.09765625" style="1" customWidth="1"/>
    <col min="3" max="3" width="6.59765625" style="6" customWidth="1"/>
    <col min="4" max="4" width="24.59765625" style="6" customWidth="1"/>
    <col min="5" max="5" width="4.19921875" style="7" customWidth="1"/>
    <col min="6" max="18" width="3.59765625" style="7" customWidth="1"/>
    <col min="19" max="19" width="4.09765625" style="1" customWidth="1"/>
  </cols>
  <sheetData>
    <row r="1" spans="1:19" ht="30" customHeight="1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</row>
    <row r="2" spans="1:19" ht="21.9" customHeight="1">
      <c r="A2" s="40" t="s">
        <v>1</v>
      </c>
      <c r="B2" s="40" t="s">
        <v>2</v>
      </c>
      <c r="C2" s="40" t="s">
        <v>3</v>
      </c>
      <c r="D2" s="40" t="s">
        <v>4</v>
      </c>
      <c r="E2" s="40" t="s">
        <v>5</v>
      </c>
      <c r="F2" s="40" t="s">
        <v>6</v>
      </c>
      <c r="G2" s="40" t="s">
        <v>7</v>
      </c>
      <c r="H2" s="40" t="s">
        <v>8</v>
      </c>
      <c r="I2" s="40" t="s">
        <v>9</v>
      </c>
      <c r="J2" s="40" t="s">
        <v>10</v>
      </c>
      <c r="K2" s="43" t="s">
        <v>11</v>
      </c>
      <c r="L2" s="43"/>
      <c r="M2" s="43"/>
      <c r="N2" s="43"/>
      <c r="O2" s="43"/>
      <c r="P2" s="43"/>
      <c r="Q2" s="43"/>
      <c r="R2" s="43"/>
      <c r="S2" s="44" t="s">
        <v>12</v>
      </c>
    </row>
    <row r="3" spans="1:19" ht="21.9" customHeight="1">
      <c r="A3" s="40"/>
      <c r="B3" s="40"/>
      <c r="C3" s="40"/>
      <c r="D3" s="40"/>
      <c r="E3" s="40"/>
      <c r="F3" s="40"/>
      <c r="G3" s="40"/>
      <c r="H3" s="40"/>
      <c r="I3" s="40"/>
      <c r="J3" s="40"/>
      <c r="K3" s="12">
        <v>1</v>
      </c>
      <c r="L3" s="12">
        <v>2</v>
      </c>
      <c r="M3" s="12">
        <v>3</v>
      </c>
      <c r="N3" s="12">
        <v>4</v>
      </c>
      <c r="O3" s="12">
        <v>5</v>
      </c>
      <c r="P3" s="12">
        <v>6</v>
      </c>
      <c r="Q3" s="12">
        <v>7</v>
      </c>
      <c r="R3" s="12">
        <v>8</v>
      </c>
      <c r="S3" s="44"/>
    </row>
    <row r="4" spans="1:19" ht="21.9" customHeight="1">
      <c r="A4" s="43"/>
      <c r="B4" s="40"/>
      <c r="C4" s="43"/>
      <c r="D4" s="43"/>
      <c r="E4" s="43"/>
      <c r="F4" s="43"/>
      <c r="G4" s="43"/>
      <c r="H4" s="43"/>
      <c r="I4" s="43"/>
      <c r="J4" s="43"/>
      <c r="K4" s="12">
        <v>16</v>
      </c>
      <c r="L4" s="12">
        <v>16</v>
      </c>
      <c r="M4" s="12">
        <v>16</v>
      </c>
      <c r="N4" s="12">
        <v>16</v>
      </c>
      <c r="O4" s="12">
        <v>16</v>
      </c>
      <c r="P4" s="12">
        <v>16</v>
      </c>
      <c r="Q4" s="12">
        <v>16</v>
      </c>
      <c r="R4" s="12">
        <v>16</v>
      </c>
      <c r="S4" s="44"/>
    </row>
    <row r="5" spans="1:19" s="1" customFormat="1" ht="25.05" customHeight="1">
      <c r="A5" s="40" t="s">
        <v>13</v>
      </c>
      <c r="B5" s="40" t="s">
        <v>14</v>
      </c>
      <c r="C5" s="24">
        <v>10208650</v>
      </c>
      <c r="D5" s="25" t="s">
        <v>58</v>
      </c>
      <c r="E5" s="24">
        <v>3</v>
      </c>
      <c r="F5" s="26">
        <v>48</v>
      </c>
      <c r="G5" s="24">
        <v>32</v>
      </c>
      <c r="H5" s="26">
        <v>0</v>
      </c>
      <c r="I5" s="24">
        <v>16</v>
      </c>
      <c r="J5" s="25" t="s">
        <v>48</v>
      </c>
      <c r="K5" s="24">
        <v>3</v>
      </c>
      <c r="L5" s="27"/>
      <c r="M5" s="27"/>
      <c r="N5" s="28"/>
      <c r="O5" s="28"/>
      <c r="P5" s="28"/>
      <c r="Q5" s="28"/>
      <c r="R5" s="28"/>
      <c r="S5" s="44" t="s">
        <v>15</v>
      </c>
    </row>
    <row r="6" spans="1:19" s="1" customFormat="1" ht="25.05" customHeight="1">
      <c r="A6" s="40"/>
      <c r="B6" s="40"/>
      <c r="C6" s="24">
        <v>10202100</v>
      </c>
      <c r="D6" s="25" t="s">
        <v>49</v>
      </c>
      <c r="E6" s="24">
        <v>4</v>
      </c>
      <c r="F6" s="24">
        <v>64</v>
      </c>
      <c r="G6" s="26">
        <v>48</v>
      </c>
      <c r="H6" s="26">
        <v>0</v>
      </c>
      <c r="I6" s="26">
        <v>16</v>
      </c>
      <c r="J6" s="26" t="s">
        <v>48</v>
      </c>
      <c r="K6" s="26"/>
      <c r="L6" s="28">
        <v>4</v>
      </c>
      <c r="M6" s="29"/>
      <c r="N6" s="28"/>
      <c r="O6" s="28"/>
      <c r="P6" s="28"/>
      <c r="Q6" s="28"/>
      <c r="R6" s="28"/>
      <c r="S6" s="44"/>
    </row>
    <row r="7" spans="1:19" s="1" customFormat="1" ht="25.05" customHeight="1">
      <c r="A7" s="40"/>
      <c r="B7" s="40"/>
      <c r="C7" s="28">
        <v>10202420</v>
      </c>
      <c r="D7" s="30" t="s">
        <v>50</v>
      </c>
      <c r="E7" s="28">
        <v>4</v>
      </c>
      <c r="F7" s="28">
        <v>64</v>
      </c>
      <c r="G7" s="29">
        <v>32</v>
      </c>
      <c r="H7" s="29">
        <v>0</v>
      </c>
      <c r="I7" s="29">
        <v>32</v>
      </c>
      <c r="J7" s="29" t="s">
        <v>48</v>
      </c>
      <c r="K7" s="29"/>
      <c r="L7" s="29"/>
      <c r="M7" s="29">
        <v>4</v>
      </c>
      <c r="N7" s="31"/>
      <c r="O7" s="31"/>
      <c r="P7" s="28"/>
      <c r="Q7" s="28"/>
      <c r="R7" s="28"/>
      <c r="S7" s="44"/>
    </row>
    <row r="8" spans="1:19" s="1" customFormat="1" ht="25.05" customHeight="1">
      <c r="A8" s="40"/>
      <c r="B8" s="40"/>
      <c r="C8" s="28">
        <v>10202040</v>
      </c>
      <c r="D8" s="30" t="s">
        <v>51</v>
      </c>
      <c r="E8" s="28">
        <v>4</v>
      </c>
      <c r="F8" s="28">
        <v>64</v>
      </c>
      <c r="G8" s="28">
        <v>48</v>
      </c>
      <c r="H8" s="28">
        <v>0</v>
      </c>
      <c r="I8" s="28">
        <v>16</v>
      </c>
      <c r="J8" s="29" t="s">
        <v>48</v>
      </c>
      <c r="K8" s="28"/>
      <c r="L8" s="28"/>
      <c r="M8" s="29">
        <v>4</v>
      </c>
      <c r="N8" s="32"/>
      <c r="O8" s="31"/>
      <c r="P8" s="28"/>
      <c r="Q8" s="28"/>
      <c r="R8" s="28"/>
      <c r="S8" s="44"/>
    </row>
    <row r="9" spans="1:19" s="1" customFormat="1" ht="34.950000000000003" customHeight="1">
      <c r="A9" s="40"/>
      <c r="B9" s="40"/>
      <c r="C9" s="33">
        <v>10208520</v>
      </c>
      <c r="D9" s="30" t="s">
        <v>52</v>
      </c>
      <c r="E9" s="28">
        <v>4</v>
      </c>
      <c r="F9" s="28">
        <v>64</v>
      </c>
      <c r="G9" s="28">
        <v>48</v>
      </c>
      <c r="H9" s="28">
        <v>0</v>
      </c>
      <c r="I9" s="28">
        <v>16</v>
      </c>
      <c r="J9" s="29" t="s">
        <v>48</v>
      </c>
      <c r="K9" s="28"/>
      <c r="L9" s="28"/>
      <c r="M9" s="28"/>
      <c r="N9" s="29"/>
      <c r="O9" s="29">
        <v>4</v>
      </c>
      <c r="P9" s="29"/>
      <c r="Q9" s="28"/>
      <c r="R9" s="28"/>
      <c r="S9" s="44"/>
    </row>
    <row r="10" spans="1:19" s="11" customFormat="1" ht="15.9" customHeight="1">
      <c r="A10" s="40"/>
      <c r="B10" s="40"/>
      <c r="C10" s="41" t="s">
        <v>16</v>
      </c>
      <c r="D10" s="41"/>
      <c r="E10" s="20">
        <f>SUM(E5:E9)</f>
        <v>19</v>
      </c>
      <c r="F10" s="20">
        <f>SUM(F5:F9)</f>
        <v>304</v>
      </c>
      <c r="G10" s="20">
        <f>SUM(G5:G9)</f>
        <v>208</v>
      </c>
      <c r="H10" s="20">
        <f>SUM(H5:H9)</f>
        <v>0</v>
      </c>
      <c r="I10" s="20">
        <f>SUM(I5:I9)</f>
        <v>96</v>
      </c>
      <c r="J10" s="13"/>
      <c r="K10" s="20">
        <f t="shared" ref="K10:R10" si="0">SUM(K5:K9)</f>
        <v>3</v>
      </c>
      <c r="L10" s="20">
        <f t="shared" si="0"/>
        <v>4</v>
      </c>
      <c r="M10" s="20">
        <f t="shared" si="0"/>
        <v>8</v>
      </c>
      <c r="N10" s="20">
        <f t="shared" si="0"/>
        <v>0</v>
      </c>
      <c r="O10" s="20">
        <f t="shared" si="0"/>
        <v>4</v>
      </c>
      <c r="P10" s="20">
        <f t="shared" si="0"/>
        <v>0</v>
      </c>
      <c r="Q10" s="20">
        <f t="shared" si="0"/>
        <v>0</v>
      </c>
      <c r="R10" s="20">
        <f t="shared" si="0"/>
        <v>0</v>
      </c>
      <c r="S10" s="14"/>
    </row>
    <row r="11" spans="1:19" s="1" customFormat="1" ht="25.05" customHeight="1">
      <c r="A11" s="40" t="s">
        <v>17</v>
      </c>
      <c r="B11" s="40" t="s">
        <v>18</v>
      </c>
      <c r="C11" s="34">
        <v>10208670</v>
      </c>
      <c r="D11" s="35" t="s">
        <v>55</v>
      </c>
      <c r="E11" s="36">
        <v>3</v>
      </c>
      <c r="F11" s="36">
        <v>48</v>
      </c>
      <c r="G11" s="36">
        <v>32</v>
      </c>
      <c r="H11" s="36">
        <v>0</v>
      </c>
      <c r="I11" s="36">
        <v>16</v>
      </c>
      <c r="J11" s="36" t="s">
        <v>53</v>
      </c>
      <c r="K11" s="36"/>
      <c r="L11" s="36"/>
      <c r="M11" s="36">
        <v>3</v>
      </c>
      <c r="N11" s="29"/>
      <c r="O11" s="28"/>
      <c r="P11" s="28"/>
      <c r="Q11" s="28"/>
      <c r="R11" s="28"/>
      <c r="S11" s="44" t="s">
        <v>19</v>
      </c>
    </row>
    <row r="12" spans="1:19" s="1" customFormat="1" ht="25.05" customHeight="1">
      <c r="A12" s="40"/>
      <c r="B12" s="40"/>
      <c r="C12" s="37">
        <v>10202620</v>
      </c>
      <c r="D12" s="35" t="s">
        <v>56</v>
      </c>
      <c r="E12" s="36">
        <v>3</v>
      </c>
      <c r="F12" s="36">
        <v>48</v>
      </c>
      <c r="G12" s="36">
        <v>32</v>
      </c>
      <c r="H12" s="36">
        <v>0</v>
      </c>
      <c r="I12" s="36">
        <v>16</v>
      </c>
      <c r="J12" s="38" t="s">
        <v>54</v>
      </c>
      <c r="K12" s="36"/>
      <c r="L12" s="36"/>
      <c r="M12" s="36">
        <v>3</v>
      </c>
      <c r="N12" s="29"/>
      <c r="O12" s="28"/>
      <c r="P12" s="28"/>
      <c r="Q12" s="28"/>
      <c r="R12" s="28"/>
      <c r="S12" s="44"/>
    </row>
    <row r="13" spans="1:19" s="1" customFormat="1" ht="25.05" customHeight="1">
      <c r="A13" s="40"/>
      <c r="B13" s="40"/>
      <c r="C13" s="34">
        <v>30208500</v>
      </c>
      <c r="D13" s="30" t="s">
        <v>57</v>
      </c>
      <c r="E13" s="28">
        <v>3</v>
      </c>
      <c r="F13" s="28">
        <v>48</v>
      </c>
      <c r="G13" s="29">
        <v>32</v>
      </c>
      <c r="H13" s="29">
        <v>0</v>
      </c>
      <c r="I13" s="29">
        <v>16</v>
      </c>
      <c r="J13" s="29" t="s">
        <v>48</v>
      </c>
      <c r="K13" s="29"/>
      <c r="L13" s="29"/>
      <c r="M13" s="29"/>
      <c r="N13" s="29"/>
      <c r="O13" s="29">
        <v>3</v>
      </c>
      <c r="P13" s="28"/>
      <c r="Q13" s="28"/>
      <c r="R13" s="28"/>
      <c r="S13" s="44"/>
    </row>
    <row r="14" spans="1:19" s="11" customFormat="1" ht="15.9" customHeight="1">
      <c r="A14" s="40"/>
      <c r="B14" s="40"/>
      <c r="C14" s="41" t="s">
        <v>20</v>
      </c>
      <c r="D14" s="41"/>
      <c r="E14" s="13">
        <f>SUM(E11:E13)</f>
        <v>9</v>
      </c>
      <c r="F14" s="13">
        <f>SUM(F11:F13)</f>
        <v>144</v>
      </c>
      <c r="G14" s="13">
        <f>SUM(G11:G13)</f>
        <v>96</v>
      </c>
      <c r="H14" s="13">
        <f>SUM(H11:H13)</f>
        <v>0</v>
      </c>
      <c r="I14" s="13">
        <f>SUM(I11:I13)</f>
        <v>48</v>
      </c>
      <c r="J14" s="13"/>
      <c r="K14" s="13">
        <f t="shared" ref="K14:R14" si="1">SUM(K11:K13)</f>
        <v>0</v>
      </c>
      <c r="L14" s="13">
        <f t="shared" si="1"/>
        <v>0</v>
      </c>
      <c r="M14" s="13">
        <f t="shared" si="1"/>
        <v>6</v>
      </c>
      <c r="N14" s="13">
        <f t="shared" si="1"/>
        <v>0</v>
      </c>
      <c r="O14" s="13">
        <f t="shared" si="1"/>
        <v>3</v>
      </c>
      <c r="P14" s="13">
        <f t="shared" si="1"/>
        <v>0</v>
      </c>
      <c r="Q14" s="13">
        <f t="shared" si="1"/>
        <v>0</v>
      </c>
      <c r="R14" s="13">
        <f t="shared" si="1"/>
        <v>0</v>
      </c>
      <c r="S14" s="15"/>
    </row>
    <row r="15" spans="1:19" s="10" customFormat="1" ht="15.9" customHeight="1">
      <c r="A15" s="39" t="s">
        <v>21</v>
      </c>
      <c r="B15" s="39"/>
      <c r="C15" s="39"/>
      <c r="D15" s="39"/>
      <c r="E15" s="16">
        <f>E10+E14</f>
        <v>28</v>
      </c>
      <c r="F15" s="16">
        <f>F10+F14</f>
        <v>448</v>
      </c>
      <c r="G15" s="16">
        <f>G10+G14</f>
        <v>304</v>
      </c>
      <c r="H15" s="16">
        <f>H10+H14</f>
        <v>0</v>
      </c>
      <c r="I15" s="16">
        <f>I10+I14</f>
        <v>144</v>
      </c>
      <c r="J15" s="16"/>
      <c r="K15" s="16">
        <f t="shared" ref="K15:R15" si="2">K10+K14</f>
        <v>3</v>
      </c>
      <c r="L15" s="16">
        <f t="shared" si="2"/>
        <v>4</v>
      </c>
      <c r="M15" s="16">
        <f t="shared" si="2"/>
        <v>14</v>
      </c>
      <c r="N15" s="16">
        <f t="shared" si="2"/>
        <v>0</v>
      </c>
      <c r="O15" s="16">
        <f t="shared" si="2"/>
        <v>7</v>
      </c>
      <c r="P15" s="16">
        <f t="shared" si="2"/>
        <v>0</v>
      </c>
      <c r="Q15" s="16">
        <f t="shared" si="2"/>
        <v>0</v>
      </c>
      <c r="R15" s="16">
        <f t="shared" si="2"/>
        <v>0</v>
      </c>
      <c r="S15" s="16"/>
    </row>
    <row r="20" ht="60" customHeight="1"/>
  </sheetData>
  <mergeCells count="22">
    <mergeCell ref="S11:S13"/>
    <mergeCell ref="C2:C4"/>
    <mergeCell ref="A5:A10"/>
    <mergeCell ref="B2:B4"/>
    <mergeCell ref="B5:B10"/>
    <mergeCell ref="S5:S9"/>
    <mergeCell ref="A15:D15"/>
    <mergeCell ref="A11:A14"/>
    <mergeCell ref="B11:B14"/>
    <mergeCell ref="C14:D14"/>
    <mergeCell ref="A1:S1"/>
    <mergeCell ref="K2:R2"/>
    <mergeCell ref="D2:D4"/>
    <mergeCell ref="E2:E4"/>
    <mergeCell ref="A2:A4"/>
    <mergeCell ref="S2:S4"/>
    <mergeCell ref="F2:F4"/>
    <mergeCell ref="G2:G4"/>
    <mergeCell ref="C10:D10"/>
    <mergeCell ref="H2:H4"/>
    <mergeCell ref="I2:I4"/>
    <mergeCell ref="J2:J4"/>
  </mergeCells>
  <phoneticPr fontId="0" type="noConversion"/>
  <pageMargins left="0.69991251615088756" right="0.69991251615088756" top="0.74990626395218019" bottom="0.74990626395218019" header="0.29996251027415122" footer="0.29996251027415122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1"/>
  <sheetViews>
    <sheetView view="pageBreakPreview" workbookViewId="0">
      <selection activeCell="C3" sqref="C3:D3"/>
    </sheetView>
  </sheetViews>
  <sheetFormatPr defaultColWidth="9" defaultRowHeight="15.6"/>
  <cols>
    <col min="1" max="1" width="5.59765625" style="3" customWidth="1"/>
    <col min="2" max="2" width="11.59765625" style="4" customWidth="1"/>
    <col min="3" max="3" width="10.59765625" style="4" customWidth="1"/>
    <col min="4" max="4" width="20.59765625" style="4" customWidth="1"/>
    <col min="5" max="6" width="4.59765625" style="4" customWidth="1"/>
    <col min="7" max="8" width="7.09765625" style="4" customWidth="1"/>
    <col min="9" max="9" width="12.59765625" style="5" customWidth="1"/>
  </cols>
  <sheetData>
    <row r="1" spans="1:9" ht="30" customHeight="1">
      <c r="A1" s="48" t="s">
        <v>44</v>
      </c>
      <c r="B1" s="48"/>
      <c r="C1" s="48"/>
      <c r="D1" s="48"/>
      <c r="E1" s="48"/>
      <c r="F1" s="48"/>
      <c r="G1" s="48"/>
      <c r="H1" s="48"/>
      <c r="I1" s="48"/>
    </row>
    <row r="2" spans="1:9" s="2" customFormat="1" ht="15" customHeight="1">
      <c r="A2" s="17" t="s">
        <v>22</v>
      </c>
      <c r="B2" s="17" t="s">
        <v>23</v>
      </c>
      <c r="C2" s="40" t="s">
        <v>24</v>
      </c>
      <c r="D2" s="40"/>
      <c r="E2" s="17" t="s">
        <v>25</v>
      </c>
      <c r="F2" s="17" t="s">
        <v>26</v>
      </c>
      <c r="G2" s="17" t="s">
        <v>27</v>
      </c>
      <c r="H2" s="17" t="s">
        <v>28</v>
      </c>
      <c r="I2" s="17" t="s">
        <v>29</v>
      </c>
    </row>
    <row r="3" spans="1:9" s="1" customFormat="1" ht="24.9" customHeight="1">
      <c r="A3" s="12">
        <v>1</v>
      </c>
      <c r="B3" s="23">
        <v>20201000</v>
      </c>
      <c r="C3" s="52" t="s">
        <v>30</v>
      </c>
      <c r="D3" s="53"/>
      <c r="E3" s="21">
        <v>12</v>
      </c>
      <c r="F3" s="21">
        <v>12</v>
      </c>
      <c r="G3" s="22" t="s">
        <v>31</v>
      </c>
      <c r="H3" s="12"/>
      <c r="I3" s="17"/>
    </row>
    <row r="4" spans="1:9" s="1" customFormat="1" ht="14.25" customHeight="1">
      <c r="A4" s="49" t="s">
        <v>32</v>
      </c>
      <c r="B4" s="51"/>
      <c r="C4" s="51"/>
      <c r="D4" s="50"/>
      <c r="E4" s="17">
        <f>SUM(E3:E3)</f>
        <v>12</v>
      </c>
      <c r="F4" s="17"/>
      <c r="G4" s="17"/>
      <c r="H4" s="17"/>
      <c r="I4" s="17"/>
    </row>
    <row r="5" spans="1:9" s="1" customFormat="1" ht="14.25" customHeight="1">
      <c r="A5" s="3"/>
      <c r="B5" s="3"/>
      <c r="C5" s="3"/>
      <c r="D5" s="3"/>
      <c r="E5" s="3"/>
      <c r="F5" s="3"/>
      <c r="G5" s="3"/>
      <c r="H5" s="3"/>
      <c r="I5" s="8"/>
    </row>
    <row r="6" spans="1:9" s="1" customFormat="1" ht="14.25" customHeight="1">
      <c r="A6" s="3"/>
      <c r="B6" s="3"/>
      <c r="C6" s="3"/>
      <c r="D6" s="3"/>
      <c r="E6" s="3"/>
      <c r="F6" s="3"/>
      <c r="G6" s="3"/>
      <c r="H6" s="3"/>
      <c r="I6" s="8"/>
    </row>
    <row r="7" spans="1:9" s="1" customFormat="1" ht="14.25" customHeight="1">
      <c r="A7" s="3"/>
      <c r="B7" s="3"/>
      <c r="C7" s="3"/>
      <c r="D7" s="3"/>
      <c r="E7" s="3"/>
      <c r="F7" s="3"/>
      <c r="G7" s="3"/>
      <c r="H7" s="3"/>
      <c r="I7" s="8"/>
    </row>
    <row r="8" spans="1:9" s="1" customFormat="1" ht="14.25" customHeight="1">
      <c r="A8" s="3"/>
      <c r="B8" s="3"/>
      <c r="C8" s="3"/>
      <c r="D8" s="3"/>
      <c r="E8" s="3"/>
      <c r="F8" s="3"/>
      <c r="G8" s="3"/>
      <c r="H8" s="3"/>
      <c r="I8" s="8"/>
    </row>
    <row r="9" spans="1:9" s="1" customFormat="1" ht="30" customHeight="1">
      <c r="A9" s="42" t="s">
        <v>45</v>
      </c>
      <c r="B9" s="42"/>
      <c r="C9" s="42"/>
      <c r="D9" s="42"/>
      <c r="E9" s="42"/>
      <c r="F9" s="42"/>
      <c r="G9" s="42"/>
      <c r="H9" s="42"/>
      <c r="I9" s="42"/>
    </row>
    <row r="10" spans="1:9" s="1" customFormat="1" ht="24.9" customHeight="1">
      <c r="A10" s="40" t="s">
        <v>33</v>
      </c>
      <c r="B10" s="40"/>
      <c r="C10" s="17" t="s">
        <v>34</v>
      </c>
      <c r="D10" s="49" t="s">
        <v>35</v>
      </c>
      <c r="E10" s="51"/>
      <c r="F10" s="40" t="s">
        <v>36</v>
      </c>
      <c r="G10" s="40"/>
      <c r="H10" s="49" t="s">
        <v>37</v>
      </c>
      <c r="I10" s="50"/>
    </row>
    <row r="11" spans="1:9" s="1" customFormat="1" ht="15.9" customHeight="1">
      <c r="A11" s="43" t="s">
        <v>38</v>
      </c>
      <c r="B11" s="43"/>
      <c r="C11" s="17">
        <f>教学进程表!E10</f>
        <v>19</v>
      </c>
      <c r="D11" s="45">
        <f>C11/$C$14</f>
        <v>0.47499999999999998</v>
      </c>
      <c r="E11" s="45"/>
      <c r="F11" s="46">
        <f>C11/教学进程表!E15</f>
        <v>0.6785714285714286</v>
      </c>
      <c r="G11" s="47"/>
      <c r="H11" s="55">
        <v>40</v>
      </c>
      <c r="I11" s="56"/>
    </row>
    <row r="12" spans="1:9" s="1" customFormat="1" ht="15.9" customHeight="1">
      <c r="A12" s="62" t="s">
        <v>39</v>
      </c>
      <c r="B12" s="63"/>
      <c r="C12" s="17">
        <f>教学进程表!E14</f>
        <v>9</v>
      </c>
      <c r="D12" s="45">
        <f>C12/$C$14</f>
        <v>0.22500000000000001</v>
      </c>
      <c r="E12" s="45"/>
      <c r="F12" s="46">
        <f>C12/教学进程表!E15</f>
        <v>0.32142857142857145</v>
      </c>
      <c r="G12" s="47"/>
      <c r="H12" s="57"/>
      <c r="I12" s="56"/>
    </row>
    <row r="13" spans="1:9" s="1" customFormat="1" ht="15.9" customHeight="1">
      <c r="A13" s="43" t="s">
        <v>40</v>
      </c>
      <c r="B13" s="43"/>
      <c r="C13" s="17">
        <f>E4</f>
        <v>12</v>
      </c>
      <c r="D13" s="45">
        <f>C13/$C$14</f>
        <v>0.3</v>
      </c>
      <c r="E13" s="45"/>
      <c r="F13" s="46" t="s">
        <v>41</v>
      </c>
      <c r="G13" s="47"/>
      <c r="H13" s="57"/>
      <c r="I13" s="56"/>
    </row>
    <row r="14" spans="1:9" s="1" customFormat="1" ht="15.9" customHeight="1">
      <c r="A14" s="43" t="s">
        <v>42</v>
      </c>
      <c r="B14" s="43"/>
      <c r="C14" s="12">
        <f>SUM(C11:C13)</f>
        <v>40</v>
      </c>
      <c r="D14" s="45">
        <f>C14/$C$14</f>
        <v>1</v>
      </c>
      <c r="E14" s="45"/>
      <c r="F14" s="46" t="s">
        <v>41</v>
      </c>
      <c r="G14" s="47"/>
      <c r="H14" s="57"/>
      <c r="I14" s="56"/>
    </row>
    <row r="15" spans="1:9" s="1" customFormat="1" ht="15.9" customHeight="1">
      <c r="A15" s="60" t="s">
        <v>43</v>
      </c>
      <c r="B15" s="61"/>
      <c r="C15" s="17">
        <v>21</v>
      </c>
      <c r="D15" s="45">
        <f>C15/$C$14</f>
        <v>0.52500000000000002</v>
      </c>
      <c r="E15" s="45"/>
      <c r="F15" s="46" t="s">
        <v>41</v>
      </c>
      <c r="G15" s="47"/>
      <c r="H15" s="58"/>
      <c r="I15" s="59"/>
    </row>
    <row r="16" spans="1:9" s="1" customFormat="1" ht="15.9" customHeight="1">
      <c r="A16" s="9"/>
      <c r="B16" s="9"/>
      <c r="C16" s="9"/>
      <c r="D16" s="9"/>
      <c r="E16" s="9"/>
      <c r="F16" s="9"/>
      <c r="G16" s="9"/>
      <c r="H16" s="9"/>
      <c r="I16" s="9"/>
    </row>
    <row r="17" spans="1:9" s="1" customFormat="1" ht="15.9" customHeight="1">
      <c r="A17" s="3"/>
      <c r="B17" s="4"/>
      <c r="C17" s="4"/>
      <c r="D17" s="4"/>
      <c r="E17" s="4"/>
      <c r="F17" s="4"/>
      <c r="G17" s="4"/>
      <c r="H17" s="4"/>
      <c r="I17" s="5"/>
    </row>
    <row r="18" spans="1:9" s="1" customFormat="1" ht="15.9" customHeight="1">
      <c r="A18" s="3"/>
      <c r="B18" s="4"/>
      <c r="C18" s="4"/>
      <c r="D18" s="4"/>
      <c r="E18" s="4"/>
      <c r="F18" s="4"/>
      <c r="G18" s="4"/>
      <c r="H18" s="54" t="s">
        <v>47</v>
      </c>
      <c r="I18" s="54"/>
    </row>
    <row r="19" spans="1:9" s="1" customFormat="1" ht="15.9" customHeight="1">
      <c r="A19" s="3"/>
      <c r="B19" s="4"/>
      <c r="C19" s="4"/>
      <c r="D19" s="4"/>
      <c r="E19" s="4"/>
      <c r="F19" s="4"/>
      <c r="G19" s="4"/>
      <c r="H19" s="18"/>
      <c r="I19" s="19"/>
    </row>
    <row r="20" spans="1:9" ht="15" customHeight="1">
      <c r="H20" s="54" t="s">
        <v>46</v>
      </c>
      <c r="I20" s="54"/>
    </row>
    <row r="21" spans="1:9" ht="19.5" customHeight="1"/>
  </sheetData>
  <mergeCells count="27">
    <mergeCell ref="H20:I20"/>
    <mergeCell ref="F12:G12"/>
    <mergeCell ref="H11:I15"/>
    <mergeCell ref="A14:B14"/>
    <mergeCell ref="D14:E14"/>
    <mergeCell ref="F14:G14"/>
    <mergeCell ref="A15:B15"/>
    <mergeCell ref="D15:E15"/>
    <mergeCell ref="F15:G15"/>
    <mergeCell ref="A13:B13"/>
    <mergeCell ref="A11:B11"/>
    <mergeCell ref="D13:E13"/>
    <mergeCell ref="H18:I18"/>
    <mergeCell ref="F13:G13"/>
    <mergeCell ref="D12:E12"/>
    <mergeCell ref="A12:B12"/>
    <mergeCell ref="D11:E11"/>
    <mergeCell ref="F11:G11"/>
    <mergeCell ref="A1:I1"/>
    <mergeCell ref="C2:D2"/>
    <mergeCell ref="H10:I10"/>
    <mergeCell ref="A4:D4"/>
    <mergeCell ref="A9:I9"/>
    <mergeCell ref="A10:B10"/>
    <mergeCell ref="D10:E10"/>
    <mergeCell ref="F10:G10"/>
    <mergeCell ref="C3:D3"/>
  </mergeCells>
  <phoneticPr fontId="0" type="noConversion"/>
  <pageMargins left="0.99987495602585208" right="0.99987495602585208" top="0.99987495602585208" bottom="0.99987495602585208" header="0.49993747801292604" footer="0.4999374780129260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TotalTime>57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教学进程表</vt:lpstr>
      <vt:lpstr>实践环节与最低学分要求</vt:lpstr>
    </vt:vector>
  </TitlesOfParts>
  <Company>jmglx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GEYONGMEI</dc:creator>
  <cp:lastModifiedBy>2013</cp:lastModifiedBy>
  <cp:revision>0</cp:revision>
  <cp:lastPrinted>2017-03-16T05:44:59Z</cp:lastPrinted>
  <dcterms:created xsi:type="dcterms:W3CDTF">2006-12-06T04:52:22Z</dcterms:created>
  <dcterms:modified xsi:type="dcterms:W3CDTF">2018-08-19T06:45:07Z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2052-9.1.0.5060</vt:lpwstr>
  </property>
</Properties>
</file>