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0" windowWidth="17490" windowHeight="11010"/>
  </bookViews>
  <sheets>
    <sheet name="教学进程表" sheetId="1" r:id="rId1"/>
    <sheet name="实践环节与最低学分要求" sheetId="2" r:id="rId2"/>
  </sheets>
  <calcPr calcId="124519"/>
</workbook>
</file>

<file path=xl/calcChain.xml><?xml version="1.0" encoding="utf-8"?>
<calcChain xmlns="http://schemas.openxmlformats.org/spreadsheetml/2006/main">
  <c r="F47" i="1"/>
  <c r="C31" i="2"/>
  <c r="C30"/>
  <c r="C29"/>
  <c r="C27"/>
  <c r="R73" i="1"/>
  <c r="Q73"/>
  <c r="P73"/>
  <c r="N73"/>
  <c r="L73"/>
  <c r="K73"/>
  <c r="H73"/>
  <c r="R58"/>
  <c r="R96" s="1"/>
  <c r="Q58"/>
  <c r="P58"/>
  <c r="O58"/>
  <c r="N58"/>
  <c r="N96" s="1"/>
  <c r="M58"/>
  <c r="L58"/>
  <c r="K58"/>
  <c r="I58"/>
  <c r="I96" s="1"/>
  <c r="H58"/>
  <c r="G58"/>
  <c r="F58"/>
  <c r="E58"/>
  <c r="C28" i="2" s="1"/>
  <c r="R47" i="1"/>
  <c r="O47"/>
  <c r="N47"/>
  <c r="K47"/>
  <c r="I47"/>
  <c r="E47"/>
  <c r="R23"/>
  <c r="Q23"/>
  <c r="Q47" s="1"/>
  <c r="P23"/>
  <c r="P47" s="1"/>
  <c r="O23"/>
  <c r="O96" s="1"/>
  <c r="N23"/>
  <c r="M23"/>
  <c r="M47" s="1"/>
  <c r="L23"/>
  <c r="L47" s="1"/>
  <c r="K23"/>
  <c r="K96" s="1"/>
  <c r="I23"/>
  <c r="H23"/>
  <c r="H47" s="1"/>
  <c r="G23"/>
  <c r="G47" s="1"/>
  <c r="F23"/>
  <c r="F96" s="1"/>
  <c r="E23"/>
  <c r="C26" i="2" s="1"/>
  <c r="C32" l="1"/>
  <c r="D30" s="1"/>
  <c r="D27"/>
  <c r="E96" i="1"/>
  <c r="F26" i="2" s="1"/>
  <c r="H96" i="1"/>
  <c r="M96"/>
  <c r="Q96"/>
  <c r="G96"/>
  <c r="L96"/>
  <c r="P96"/>
  <c r="D28" i="2" l="1"/>
  <c r="D31"/>
  <c r="F28"/>
  <c r="D33"/>
  <c r="D32"/>
  <c r="D29"/>
  <c r="F29"/>
  <c r="F30"/>
  <c r="F27"/>
  <c r="D26"/>
</calcChain>
</file>

<file path=xl/sharedStrings.xml><?xml version="1.0" encoding="utf-8"?>
<sst xmlns="http://schemas.openxmlformats.org/spreadsheetml/2006/main" count="279" uniqueCount="196">
  <si>
    <t>2018级计算机科学与技术专业教学进程表</t>
  </si>
  <si>
    <r>
      <rPr>
        <sz val="8"/>
        <rFont val="宋体"/>
        <charset val="134"/>
      </rPr>
      <t>课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程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类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别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</si>
  <si>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课程性质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</si>
  <si>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课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程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代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码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</si>
  <si>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课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程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名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称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</si>
  <si>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学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分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</si>
  <si>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总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学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时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</si>
  <si>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讲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课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学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时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</si>
  <si>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实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验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学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时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</si>
  <si>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上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机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学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时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</si>
  <si>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考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核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方</t>
    </r>
    <r>
      <rPr>
        <sz val="8"/>
        <rFont val="宋体"/>
        <charset val="134"/>
      </rPr>
      <t xml:space="preserve">
</t>
    </r>
    <r>
      <rPr>
        <sz val="8"/>
        <rFont val="宋体"/>
        <charset val="134"/>
      </rPr>
      <t>式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</si>
  <si>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各学期周数及周学时安排表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</si>
  <si>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备注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</si>
  <si>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无方向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</si>
  <si>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charset val="134"/>
      </rPr>
      <t>学分：非英语专业</t>
    </r>
    <r>
      <rPr>
        <sz val="8"/>
        <rFont val="宋体"/>
        <charset val="134"/>
      </rPr>
      <t>_x000D_</t>
    </r>
    <phoneticPr fontId="0" type="noConversion"/>
  </si>
  <si>
    <t>限选</t>
  </si>
  <si>
    <r>
      <rPr>
        <sz val="8"/>
        <rFont val="宋体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charset val="134"/>
      </rPr>
      <t>学分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</si>
  <si>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无方向</t>
    </r>
    <r>
      <rPr>
        <sz val="8"/>
        <rFont val="宋体"/>
        <charset val="134"/>
      </rPr>
      <t>_x000D_</t>
    </r>
    <phoneticPr fontId="0" type="noConversion"/>
  </si>
  <si>
    <t>No</t>
  </si>
  <si>
    <r>
      <rPr>
        <sz val="8"/>
        <rFont val="宋体"/>
        <charset val="134"/>
      </rPr>
      <t>课程编码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</si>
  <si>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课程名称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</si>
  <si>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学分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</si>
  <si>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周数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</si>
  <si>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安排学期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</si>
  <si>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上机时数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</si>
  <si>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备注</t>
    </r>
    <r>
      <rPr>
        <sz val="8"/>
        <rFont val="宋体"/>
        <charset val="134"/>
      </rPr>
      <t>_x000D_</t>
    </r>
    <phoneticPr fontId="0" type="noConversion"/>
  </si>
  <si>
    <t>1-4</t>
  </si>
  <si>
    <r>
      <rPr>
        <sz val="8"/>
        <rFont val="宋体"/>
        <charset val="134"/>
      </rPr>
      <t>课程类型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</si>
  <si>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学分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</si>
  <si>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占毕业总学分比例</t>
    </r>
    <r>
      <rPr>
        <sz val="8"/>
        <rFont val="Times New Roman"/>
        <family val="1"/>
      </rPr>
      <t>(%)_x000D_</t>
    </r>
    <phoneticPr fontId="0" type="noConversion"/>
  </si>
  <si>
    <r>
      <rPr>
        <sz val="8"/>
        <rFont val="宋体"/>
        <charset val="134"/>
      </rPr>
      <t>占课内总学分比例</t>
    </r>
    <r>
      <rPr>
        <sz val="8"/>
        <rFont val="Times New Roman"/>
        <family val="1"/>
      </rPr>
      <t>(%)_x000D_</t>
    </r>
    <phoneticPr fontId="0" type="noConversion"/>
  </si>
  <si>
    <r>
      <rPr>
        <sz val="8"/>
        <rFont val="宋体"/>
        <charset val="134"/>
      </rPr>
      <t>最低毕业学分要求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</si>
  <si>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通识课程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</si>
  <si>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通识必修课</t>
    </r>
    <r>
      <rPr>
        <sz val="8"/>
        <rFont val="宋体"/>
        <charset val="134"/>
      </rPr>
      <t>_x000D_</t>
    </r>
    <phoneticPr fontId="0" type="noConversion"/>
  </si>
  <si>
    <t>160</t>
  </si>
  <si>
    <r>
      <rPr>
        <sz val="8"/>
        <rFont val="宋体"/>
        <charset val="134"/>
      </rPr>
      <t>通识选修课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</si>
  <si>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专业基础课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</si>
  <si>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专业课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</si>
  <si>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专业必修课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</si>
  <si>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专业选修课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</si>
  <si>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独立实践环节</t>
    </r>
    <r>
      <rPr>
        <sz val="8"/>
        <rFont val="宋体"/>
        <charset val="134"/>
      </rPr>
      <t>_x000D_</t>
    </r>
    <phoneticPr fontId="0" type="noConversion"/>
  </si>
  <si>
    <t>/</t>
  </si>
  <si>
    <r>
      <rPr>
        <sz val="8"/>
        <rFont val="宋体"/>
        <charset val="134"/>
      </rPr>
      <t>合计</t>
    </r>
    <r>
      <rPr>
        <sz val="8"/>
        <rFont val="宋体"/>
        <charset val="134"/>
      </rPr>
      <t>_x000D_</t>
    </r>
    <phoneticPr fontId="0" type="noConversion"/>
  </si>
  <si>
    <r>
      <rPr>
        <sz val="8"/>
        <rFont val="宋体"/>
        <charset val="134"/>
      </rPr>
      <t>全部实践环节（含实验等）</t>
    </r>
    <r>
      <rPr>
        <sz val="8"/>
        <rFont val="宋体"/>
        <charset val="134"/>
      </rPr>
      <t>_x000D_</t>
    </r>
    <phoneticPr fontId="0" type="noConversion"/>
  </si>
  <si>
    <t>执笔者：袁  鹤</t>
  </si>
  <si>
    <t>审核者：徐欧官</t>
  </si>
  <si>
    <t>2018级计算机科学与技术专业实践教学环节安排</t>
    <phoneticPr fontId="0" type="noConversion"/>
  </si>
  <si>
    <t>2018级计算机科学与技术专业毕业学分要求</t>
    <phoneticPr fontId="0" type="noConversion"/>
  </si>
  <si>
    <r>
      <t>JavaScript</t>
    </r>
    <r>
      <rPr>
        <sz val="8"/>
        <color rgb="FF000000"/>
        <rFont val="宋体"/>
        <family val="3"/>
        <charset val="134"/>
      </rPr>
      <t xml:space="preserve">程序设计
</t>
    </r>
    <r>
      <rPr>
        <sz val="8"/>
        <color rgb="FF000000"/>
        <rFont val="Times New Roman"/>
        <family val="1"/>
      </rPr>
      <t>JavaScript Programming_x000D_</t>
    </r>
    <phoneticPr fontId="0" type="noConversion"/>
  </si>
  <si>
    <r>
      <rPr>
        <sz val="8"/>
        <color rgb="FF000000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</si>
  <si>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无方向_x000D_</t>
    </r>
    <phoneticPr fontId="0" type="noConversion"/>
  </si>
  <si>
    <r>
      <t>C#.NET</t>
    </r>
    <r>
      <rPr>
        <sz val="8"/>
        <color rgb="FF000000"/>
        <rFont val="宋体"/>
        <family val="3"/>
        <charset val="134"/>
      </rPr>
      <t xml:space="preserve">程序设计
</t>
    </r>
    <r>
      <rPr>
        <sz val="8"/>
        <color rgb="FF000000"/>
        <rFont val="Times New Roman"/>
        <family val="1"/>
      </rPr>
      <t>Programming in C#.NET_x000D_</t>
    </r>
    <phoneticPr fontId="0" type="noConversion"/>
  </si>
  <si>
    <r>
      <rPr>
        <sz val="8"/>
        <color rgb="FF000000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</si>
  <si>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智能终端与移动应用开发
</t>
    </r>
    <r>
      <rPr>
        <sz val="8"/>
        <rFont val="Times New Roman"/>
        <family val="1"/>
      </rPr>
      <t>Intelligent terminal and mobile application development</t>
    </r>
    <phoneticPr fontId="0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</si>
  <si>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</si>
  <si>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移动互联网应用开发方向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学分</t>
    </r>
    <r>
      <rPr>
        <sz val="8"/>
        <rFont val="Times New Roman"/>
        <family val="1"/>
      </rPr>
      <t>)_x000D_</t>
    </r>
    <phoneticPr fontId="0" type="noConversion"/>
  </si>
  <si>
    <r>
      <rPr>
        <sz val="8"/>
        <rFont val="宋体"/>
        <family val="3"/>
        <charset val="134"/>
      </rPr>
      <t>人工智能</t>
    </r>
    <r>
      <rPr>
        <sz val="8"/>
        <rFont val="Times New Roman"/>
        <family val="1"/>
      </rPr>
      <t>+Python</t>
    </r>
    <r>
      <rPr>
        <sz val="8"/>
        <rFont val="宋体"/>
        <family val="3"/>
        <charset val="134"/>
      </rPr>
      <t>方向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学分</t>
    </r>
    <r>
      <rPr>
        <sz val="8"/>
        <rFont val="Times New Roman"/>
        <family val="1"/>
      </rPr>
      <t>)_x000D_</t>
    </r>
    <phoneticPr fontId="0" type="noConversion"/>
  </si>
  <si>
    <r>
      <t>Python</t>
    </r>
    <r>
      <rPr>
        <sz val="8"/>
        <rFont val="宋体"/>
        <family val="3"/>
        <charset val="134"/>
      </rPr>
      <t xml:space="preserve">网络爬虫及搜索
</t>
    </r>
    <r>
      <rPr>
        <sz val="8"/>
        <rFont val="Times New Roman"/>
        <family val="1"/>
      </rPr>
      <t>Python web crawler and search_x000D_</t>
    </r>
    <phoneticPr fontId="0" type="noConversion"/>
  </si>
  <si>
    <r>
      <t>Python</t>
    </r>
    <r>
      <rPr>
        <sz val="8"/>
        <rFont val="宋体"/>
        <family val="3"/>
        <charset val="134"/>
      </rPr>
      <t xml:space="preserve">机器学习基础
</t>
    </r>
    <r>
      <rPr>
        <sz val="8"/>
        <rFont val="Times New Roman"/>
        <family val="1"/>
      </rPr>
      <t>Python machine learning foundation_x000D_</t>
    </r>
    <phoneticPr fontId="0" type="noConversion"/>
  </si>
  <si>
    <r>
      <t>Python Web</t>
    </r>
    <r>
      <rPr>
        <sz val="8"/>
        <rFont val="宋体"/>
        <family val="3"/>
        <charset val="134"/>
      </rPr>
      <t xml:space="preserve">框架开发与实战
</t>
    </r>
    <r>
      <rPr>
        <sz val="8"/>
        <rFont val="Times New Roman"/>
        <family val="1"/>
      </rPr>
      <t>Python Web framework development and actual combat_x000D_</t>
    </r>
    <phoneticPr fontId="0" type="noConversion"/>
  </si>
  <si>
    <r>
      <rPr>
        <sz val="8"/>
        <rFont val="宋体"/>
        <family val="3"/>
        <charset val="134"/>
      </rPr>
      <t>职业技能组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学分</t>
    </r>
    <r>
      <rPr>
        <sz val="8"/>
        <rFont val="Times New Roman"/>
        <family val="1"/>
      </rPr>
      <t>)_x000D_</t>
    </r>
    <phoneticPr fontId="0" type="noConversion"/>
  </si>
  <si>
    <r>
      <rPr>
        <sz val="8"/>
        <rFont val="宋体"/>
        <family val="3"/>
        <charset val="134"/>
      </rPr>
      <t xml:space="preserve">移动应用交互设计
</t>
    </r>
    <r>
      <rPr>
        <sz val="8"/>
        <rFont val="Times New Roman"/>
        <family val="1"/>
      </rPr>
      <t>Mobile application interactive design</t>
    </r>
    <phoneticPr fontId="0" type="noConversion"/>
  </si>
  <si>
    <r>
      <rPr>
        <sz val="8"/>
        <rFont val="宋体"/>
        <family val="3"/>
        <charset val="134"/>
      </rPr>
      <t xml:space="preserve">跨平台脚本开发技术
</t>
    </r>
    <r>
      <rPr>
        <sz val="8"/>
        <rFont val="Times New Roman"/>
        <family val="1"/>
      </rPr>
      <t>Cross platform script development technology</t>
    </r>
    <phoneticPr fontId="0" type="noConversion"/>
  </si>
  <si>
    <r>
      <t>Python</t>
    </r>
    <r>
      <rPr>
        <sz val="8"/>
        <rFont val="宋体"/>
        <family val="3"/>
        <charset val="134"/>
      </rPr>
      <t xml:space="preserve">数据采集与数据分析
</t>
    </r>
    <r>
      <rPr>
        <sz val="8"/>
        <rFont val="Times New Roman"/>
        <family val="1"/>
      </rPr>
      <t>Python data acquisition and data analysis_x000D_</t>
    </r>
    <phoneticPr fontId="0" type="noConversion"/>
  </si>
  <si>
    <r>
      <t>1-7</t>
    </r>
    <r>
      <rPr>
        <sz val="8"/>
        <rFont val="宋体"/>
        <family val="3"/>
        <charset val="134"/>
      </rPr>
      <t>学期_x000D_</t>
    </r>
    <phoneticPr fontId="0" type="noConversion"/>
  </si>
  <si>
    <r>
      <rPr>
        <sz val="8"/>
        <rFont val="宋体"/>
        <family val="3"/>
        <charset val="134"/>
      </rPr>
      <t>限选</t>
    </r>
  </si>
  <si>
    <r>
      <rPr>
        <sz val="8"/>
        <rFont val="宋体"/>
        <family val="3"/>
        <charset val="134"/>
      </rPr>
      <t>考试</t>
    </r>
  </si>
  <si>
    <r>
      <t>Python</t>
    </r>
    <r>
      <rPr>
        <sz val="8"/>
        <rFont val="宋体"/>
        <family val="3"/>
        <charset val="134"/>
      </rPr>
      <t>程序设计</t>
    </r>
    <r>
      <rPr>
        <sz val="8"/>
        <rFont val="Times New Roman"/>
        <family val="1"/>
      </rPr>
      <t xml:space="preserve">                                        Python Programming_x000D_</t>
    </r>
    <phoneticPr fontId="0" type="noConversion"/>
  </si>
  <si>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28.5</t>
    </r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</si>
  <si>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 xml:space="preserve">线性代数
</t>
    </r>
    <r>
      <rPr>
        <sz val="8"/>
        <rFont val="Times New Roman"/>
        <family val="1"/>
      </rPr>
      <t>Linear Algebra _x000D_</t>
    </r>
    <phoneticPr fontId="0" type="noConversion"/>
  </si>
  <si>
    <r>
      <rPr>
        <sz val="8"/>
        <rFont val="宋体"/>
        <family val="3"/>
        <charset val="134"/>
      </rPr>
      <t xml:space="preserve">多媒体软件应用入门
</t>
    </r>
    <r>
      <rPr>
        <sz val="8"/>
        <rFont val="Times New Roman"/>
        <family val="1"/>
      </rPr>
      <t>Introduction to Multimedia Software _x000D_</t>
    </r>
    <phoneticPr fontId="0" type="noConversion"/>
  </si>
  <si>
    <r>
      <rPr>
        <sz val="8"/>
        <rFont val="宋体"/>
        <family val="3"/>
        <charset val="134"/>
      </rPr>
      <t xml:space="preserve">概率与数理统计
</t>
    </r>
    <r>
      <rPr>
        <sz val="8"/>
        <rFont val="Times New Roman"/>
        <family val="1"/>
      </rPr>
      <t>Probability and mathematical statistics_x000D_</t>
    </r>
    <phoneticPr fontId="0" type="noConversion"/>
  </si>
  <si>
    <r>
      <rPr>
        <sz val="8"/>
        <rFont val="宋体"/>
        <family val="3"/>
        <charset val="134"/>
      </rPr>
      <t xml:space="preserve">网页设计
</t>
    </r>
    <r>
      <rPr>
        <sz val="8"/>
        <rFont val="Times New Roman"/>
        <family val="1"/>
      </rPr>
      <t>Web Design_x000D_</t>
    </r>
    <phoneticPr fontId="0" type="noConversion"/>
  </si>
  <si>
    <r>
      <rPr>
        <sz val="8"/>
        <rFont val="宋体"/>
        <family val="3"/>
        <charset val="134"/>
      </rPr>
      <t xml:space="preserve">数字电子技术及实验
</t>
    </r>
    <r>
      <rPr>
        <sz val="8"/>
        <rFont val="Times New Roman"/>
        <family val="1"/>
      </rPr>
      <t>Digital Electronics&amp;Experiments_x000D_</t>
    </r>
    <phoneticPr fontId="0" type="noConversion"/>
  </si>
  <si>
    <r>
      <rPr>
        <sz val="8"/>
        <rFont val="宋体"/>
        <family val="3"/>
        <charset val="134"/>
      </rPr>
      <t xml:space="preserve">模拟电子技术及实验
</t>
    </r>
    <r>
      <rPr>
        <sz val="8"/>
        <rFont val="Times New Roman"/>
        <family val="1"/>
      </rPr>
      <t>Analog Electronics&amp;Experiments_x000D_</t>
    </r>
    <phoneticPr fontId="0" type="noConversion"/>
  </si>
  <si>
    <r>
      <t>PHP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PHP Programming_x000D_</t>
    </r>
    <phoneticPr fontId="0" type="noConversion"/>
  </si>
  <si>
    <r>
      <t>Linux</t>
    </r>
    <r>
      <rPr>
        <sz val="8"/>
        <rFont val="宋体"/>
        <family val="3"/>
        <charset val="134"/>
      </rPr>
      <t xml:space="preserve">基础
</t>
    </r>
    <r>
      <rPr>
        <sz val="8"/>
        <rFont val="Times New Roman"/>
        <family val="1"/>
      </rPr>
      <t>Linux Essentials_x000D_</t>
    </r>
    <phoneticPr fontId="0" type="noConversion"/>
  </si>
  <si>
    <r>
      <t>Object C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Object C Programming_x000D_</t>
    </r>
    <phoneticPr fontId="0" type="noConversion"/>
  </si>
  <si>
    <r>
      <t>JavaWeb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Programming in JavaWeb_x000D_</t>
    </r>
    <phoneticPr fontId="0" type="noConversion"/>
  </si>
  <si>
    <r>
      <t>ASP.NET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ASP.net Programming_x000D_</t>
    </r>
    <phoneticPr fontId="0" type="noConversion"/>
  </si>
  <si>
    <r>
      <t>Oracle</t>
    </r>
    <r>
      <rPr>
        <sz val="8"/>
        <rFont val="宋体"/>
        <family val="3"/>
        <charset val="134"/>
      </rPr>
      <t xml:space="preserve">管理与开发
</t>
    </r>
    <r>
      <rPr>
        <sz val="8"/>
        <rFont val="Times New Roman"/>
        <family val="1"/>
      </rPr>
      <t>Oracle management and development_x000D_</t>
    </r>
    <phoneticPr fontId="0" type="noConversion"/>
  </si>
  <si>
    <r>
      <rPr>
        <sz val="8"/>
        <rFont val="宋体"/>
        <family val="3"/>
        <charset val="134"/>
      </rPr>
      <t xml:space="preserve">专业英语
</t>
    </r>
    <r>
      <rPr>
        <sz val="8"/>
        <rFont val="Times New Roman"/>
        <family val="1"/>
      </rPr>
      <t>Computer Professional English_x000D_</t>
    </r>
    <phoneticPr fontId="0" type="noConversion"/>
  </si>
  <si>
    <r>
      <rPr>
        <sz val="8"/>
        <rFont val="宋体"/>
        <family val="3"/>
        <charset val="134"/>
      </rPr>
      <t xml:space="preserve">操作系统
</t>
    </r>
    <r>
      <rPr>
        <sz val="8"/>
        <rFont val="Times New Roman"/>
        <family val="1"/>
      </rPr>
      <t>Operating System_x000D_</t>
    </r>
    <phoneticPr fontId="0" type="noConversion"/>
  </si>
  <si>
    <r>
      <rPr>
        <sz val="8"/>
        <rFont val="宋体"/>
        <family val="3"/>
        <charset val="134"/>
      </rPr>
      <t xml:space="preserve">计算机网络
</t>
    </r>
    <r>
      <rPr>
        <sz val="8"/>
        <rFont val="Times New Roman"/>
        <family val="1"/>
      </rPr>
      <t>Computer network_x000D_</t>
    </r>
    <phoneticPr fontId="0" type="noConversion"/>
  </si>
  <si>
    <r>
      <rPr>
        <sz val="8"/>
        <rFont val="宋体"/>
        <family val="3"/>
        <charset val="134"/>
      </rPr>
      <t xml:space="preserve">计算机新技术讲座
</t>
    </r>
    <r>
      <rPr>
        <sz val="8"/>
        <rFont val="Times New Roman"/>
        <family val="1"/>
      </rPr>
      <t>Seminars on New Technologies in Computer Science_x000D_</t>
    </r>
    <phoneticPr fontId="0" type="noConversion"/>
  </si>
  <si>
    <r>
      <rPr>
        <sz val="8"/>
        <rFont val="宋体"/>
        <family val="3"/>
        <charset val="134"/>
      </rPr>
      <t xml:space="preserve">编译原理
</t>
    </r>
    <r>
      <rPr>
        <sz val="8"/>
        <rFont val="Times New Roman"/>
        <family val="1"/>
      </rPr>
      <t>Compilers Principles_x000D_</t>
    </r>
    <phoneticPr fontId="0" type="noConversion"/>
  </si>
  <si>
    <r>
      <rPr>
        <sz val="8"/>
        <rFont val="宋体"/>
        <family val="3"/>
        <charset val="134"/>
      </rPr>
      <t xml:space="preserve">汇编语言与接口技术
</t>
    </r>
    <r>
      <rPr>
        <sz val="8"/>
        <rFont val="Times New Roman"/>
        <family val="1"/>
      </rPr>
      <t>Assembly Language and Interface Techniques_x000D_</t>
    </r>
    <phoneticPr fontId="0" type="noConversion"/>
  </si>
  <si>
    <r>
      <rPr>
        <sz val="8"/>
        <rFont val="宋体"/>
        <family val="3"/>
        <charset val="134"/>
      </rPr>
      <t xml:space="preserve">软件测试技术
</t>
    </r>
    <r>
      <rPr>
        <sz val="8"/>
        <rFont val="Times New Roman"/>
        <family val="1"/>
      </rPr>
      <t>Software Testing Technology_x000D_</t>
    </r>
    <phoneticPr fontId="0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</si>
  <si>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A </t>
    </r>
    <r>
      <rPr>
        <sz val="8"/>
        <rFont val="宋体"/>
        <family val="3"/>
        <charset val="134"/>
      </rPr>
      <t xml:space="preserve">Ⅰ
</t>
    </r>
    <r>
      <rPr>
        <sz val="8"/>
        <rFont val="Times New Roman"/>
        <family val="1"/>
      </rPr>
      <t xml:space="preserve">Calculus A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</si>
  <si>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A </t>
    </r>
    <r>
      <rPr>
        <sz val="8"/>
        <rFont val="宋体"/>
        <family val="3"/>
        <charset val="134"/>
      </rPr>
      <t xml:space="preserve">Ⅱ
</t>
    </r>
    <r>
      <rPr>
        <sz val="8"/>
        <rFont val="Times New Roman"/>
        <family val="1"/>
      </rPr>
      <t xml:space="preserve">Calculus A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</si>
  <si>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大学物理Ⅰ
</t>
    </r>
    <r>
      <rPr>
        <sz val="8"/>
        <rFont val="Times New Roman"/>
        <family val="1"/>
      </rPr>
      <t xml:space="preserve">College Physics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</si>
  <si>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 xml:space="preserve">大学物理实验Ⅰ
</t>
    </r>
    <r>
      <rPr>
        <sz val="8"/>
        <rFont val="Times New Roman"/>
        <family val="1"/>
      </rPr>
      <t>Experiments of College Physics</t>
    </r>
    <r>
      <rPr>
        <sz val="8"/>
        <rFont val="宋体"/>
        <family val="3"/>
        <charset val="134"/>
      </rPr>
      <t>Ⅰ</t>
    </r>
  </si>
  <si>
    <t>独立实践环节小计_x000D_</t>
    <phoneticPr fontId="0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</si>
  <si>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Training_x000D_</t>
    </r>
    <phoneticPr fontId="0" type="noConversion"/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</si>
  <si>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7_x000D_</t>
    </r>
    <phoneticPr fontId="0" type="noConversion"/>
  </si>
  <si>
    <r>
      <t>8</t>
    </r>
    <r>
      <rPr>
        <sz val="8"/>
        <rFont val="宋体"/>
        <family val="3"/>
        <charset val="134"/>
      </rPr>
      <t>学时_x000D_</t>
    </r>
    <phoneticPr fontId="0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</si>
  <si>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Skills_x000D_</t>
    </r>
    <phoneticPr fontId="0" type="noConversion"/>
  </si>
  <si>
    <r>
      <t>1</t>
    </r>
    <r>
      <rPr>
        <sz val="8"/>
        <rFont val="宋体"/>
        <family val="3"/>
        <charset val="134"/>
      </rPr>
      <t>短_x000D_</t>
    </r>
    <phoneticPr fontId="0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</si>
  <si>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
Social Practice of Ideological and Political Lesson I_x000D_</t>
    </r>
    <phoneticPr fontId="0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</si>
  <si>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II_x000D_</t>
    </r>
    <phoneticPr fontId="0" type="noConversion"/>
  </si>
  <si>
    <r>
      <t>2</t>
    </r>
    <r>
      <rPr>
        <sz val="8"/>
        <rFont val="宋体"/>
        <family val="3"/>
        <charset val="134"/>
      </rPr>
      <t>短_x000D_</t>
    </r>
    <phoneticPr fontId="0" type="noConversion"/>
  </si>
  <si>
    <r>
      <t>C++</t>
    </r>
    <r>
      <rPr>
        <sz val="8"/>
        <rFont val="宋体"/>
        <family val="3"/>
        <charset val="134"/>
      </rPr>
      <t xml:space="preserve">项目短训
</t>
    </r>
    <r>
      <rPr>
        <sz val="8"/>
        <rFont val="Times New Roman"/>
        <family val="1"/>
      </rPr>
      <t>Training Project on C++_x000D_</t>
    </r>
    <phoneticPr fontId="0" type="noConversion"/>
  </si>
  <si>
    <r>
      <t>1</t>
    </r>
    <r>
      <rPr>
        <sz val="8"/>
        <rFont val="宋体"/>
        <family val="3"/>
        <charset val="134"/>
      </rPr>
      <t>短_x000D_</t>
    </r>
    <phoneticPr fontId="0" type="noConversion"/>
  </si>
  <si>
    <r>
      <t>C#.net</t>
    </r>
    <r>
      <rPr>
        <sz val="8"/>
        <rFont val="宋体"/>
        <family val="3"/>
        <charset val="134"/>
      </rPr>
      <t xml:space="preserve">程序设计综合实验
</t>
    </r>
    <r>
      <rPr>
        <sz val="8"/>
        <rFont val="Times New Roman"/>
        <family val="1"/>
      </rPr>
      <t>Comprehensive Experiment of C#.net programming_x000D_</t>
    </r>
    <phoneticPr fontId="0" type="noConversion"/>
  </si>
  <si>
    <r>
      <t>2</t>
    </r>
    <r>
      <rPr>
        <sz val="8"/>
        <rFont val="宋体"/>
        <family val="3"/>
        <charset val="134"/>
      </rPr>
      <t>短_x000D_</t>
    </r>
    <phoneticPr fontId="0" type="noConversion"/>
  </si>
  <si>
    <r>
      <rPr>
        <sz val="8"/>
        <rFont val="宋体"/>
        <family val="3"/>
        <charset val="134"/>
      </rPr>
      <t xml:space="preserve">算法分析与设计综合实验
</t>
    </r>
    <r>
      <rPr>
        <sz val="8"/>
        <rFont val="Times New Roman"/>
        <family val="1"/>
      </rPr>
      <t>Comprehensive Experiment of Algorithm analysis and design_x000D_</t>
    </r>
    <phoneticPr fontId="0" type="noConversion"/>
  </si>
  <si>
    <r>
      <t>3</t>
    </r>
    <r>
      <rPr>
        <sz val="8"/>
        <rFont val="宋体"/>
        <family val="3"/>
        <charset val="134"/>
      </rPr>
      <t>短_x000D_</t>
    </r>
    <phoneticPr fontId="0" type="noConversion"/>
  </si>
  <si>
    <r>
      <rPr>
        <sz val="8"/>
        <rFont val="宋体"/>
        <family val="3"/>
        <charset val="134"/>
      </rPr>
      <t xml:space="preserve">数据库综合实验
</t>
    </r>
    <r>
      <rPr>
        <sz val="8"/>
        <rFont val="Times New Roman"/>
        <family val="1"/>
      </rPr>
      <t>Comprehensive Experiment of DataBase_x000D_</t>
    </r>
    <phoneticPr fontId="0" type="noConversion"/>
  </si>
  <si>
    <r>
      <t>JavaWeb</t>
    </r>
    <r>
      <rPr>
        <sz val="8"/>
        <rFont val="宋体"/>
        <family val="3"/>
        <charset val="134"/>
      </rPr>
      <t xml:space="preserve">程序设计综合实验
</t>
    </r>
    <r>
      <rPr>
        <sz val="8"/>
        <rFont val="Times New Roman"/>
        <family val="1"/>
      </rPr>
      <t>Comprehensive Experiment of JavaWeb Programming_x000D_</t>
    </r>
    <phoneticPr fontId="0" type="noConversion"/>
  </si>
  <si>
    <r>
      <rPr>
        <sz val="8"/>
        <rFont val="宋体"/>
        <family val="3"/>
        <charset val="134"/>
      </rPr>
      <t xml:space="preserve">数据结构综合实验
</t>
    </r>
    <r>
      <rPr>
        <sz val="8"/>
        <rFont val="Times New Roman"/>
        <family val="1"/>
      </rPr>
      <t>Comprehensive Experiment of Data Structure_x000D_</t>
    </r>
    <phoneticPr fontId="0" type="noConversion"/>
  </si>
  <si>
    <r>
      <rPr>
        <sz val="8"/>
        <rFont val="宋体"/>
        <family val="3"/>
        <charset val="134"/>
      </rPr>
      <t xml:space="preserve">微机与接口综合实验
</t>
    </r>
    <r>
      <rPr>
        <sz val="8"/>
        <rFont val="Times New Roman"/>
        <family val="1"/>
      </rPr>
      <t>Comprehensive Experiment of Microcomputer and Interface_x000D_</t>
    </r>
    <phoneticPr fontId="0" type="noConversion"/>
  </si>
  <si>
    <r>
      <rPr>
        <sz val="8"/>
        <rFont val="宋体"/>
        <family val="3"/>
        <charset val="134"/>
      </rPr>
      <t xml:space="preserve">操作系统综合实验
</t>
    </r>
    <r>
      <rPr>
        <sz val="8"/>
        <rFont val="Times New Roman"/>
        <family val="1"/>
      </rPr>
      <t>Comprehensive Experiment of Operating System_x000D_</t>
    </r>
    <phoneticPr fontId="0" type="noConversion"/>
  </si>
  <si>
    <r>
      <t>3</t>
    </r>
    <r>
      <rPr>
        <sz val="8"/>
        <rFont val="宋体"/>
        <family val="3"/>
        <charset val="134"/>
      </rPr>
      <t>短_x000D_</t>
    </r>
    <phoneticPr fontId="0" type="noConversion"/>
  </si>
  <si>
    <r>
      <t>Oracle</t>
    </r>
    <r>
      <rPr>
        <sz val="8"/>
        <rFont val="宋体"/>
        <family val="3"/>
        <charset val="134"/>
      </rPr>
      <t xml:space="preserve">管理与开发综合实验
</t>
    </r>
    <r>
      <rPr>
        <sz val="8"/>
        <rFont val="Times New Roman"/>
        <family val="1"/>
      </rPr>
      <t>Comprehensive Experiment of Oracle Management and Development_x000D_</t>
    </r>
    <phoneticPr fontId="0" type="noConversion"/>
  </si>
  <si>
    <r>
      <rPr>
        <sz val="8"/>
        <rFont val="宋体"/>
        <family val="3"/>
        <charset val="134"/>
      </rPr>
      <t xml:space="preserve">软件工程综合实验
</t>
    </r>
    <r>
      <rPr>
        <sz val="8"/>
        <rFont val="Times New Roman"/>
        <family val="1"/>
      </rPr>
      <t>Comprehensive Experiment of Software Engnieering_x000D_</t>
    </r>
    <phoneticPr fontId="0" type="noConversion"/>
  </si>
  <si>
    <r>
      <rPr>
        <sz val="8"/>
        <color rgb="FF000000"/>
        <rFont val="宋体"/>
        <family val="3"/>
        <charset val="134"/>
      </rPr>
      <t xml:space="preserve">移动互联网应用开发综合实验
</t>
    </r>
    <r>
      <rPr>
        <sz val="8"/>
        <color rgb="FF000000"/>
        <rFont val="Times New Roman"/>
        <family val="1"/>
      </rPr>
      <t>Comprehensive experiment on mobile Internet application and developmen_x000D_</t>
    </r>
    <phoneticPr fontId="0" type="noConversion"/>
  </si>
  <si>
    <r>
      <rPr>
        <sz val="8"/>
        <color rgb="FF000000"/>
        <rFont val="宋体"/>
        <family val="3"/>
        <charset val="134"/>
      </rPr>
      <t>方向</t>
    </r>
    <r>
      <rPr>
        <sz val="8"/>
        <color rgb="FF000000"/>
        <rFont val="Times New Roman"/>
        <family val="1"/>
      </rPr>
      <t>1</t>
    </r>
  </si>
  <si>
    <r>
      <rPr>
        <sz val="8"/>
        <color rgb="FF000000"/>
        <rFont val="宋体"/>
        <family val="3"/>
        <charset val="134"/>
      </rPr>
      <t>人工智能</t>
    </r>
    <r>
      <rPr>
        <sz val="8"/>
        <color rgb="FF000000"/>
        <rFont val="Times New Roman"/>
        <family val="1"/>
      </rPr>
      <t>+Python</t>
    </r>
    <r>
      <rPr>
        <sz val="8"/>
        <color rgb="FF000000"/>
        <rFont val="宋体"/>
        <family val="3"/>
        <charset val="134"/>
      </rPr>
      <t xml:space="preserve">综合实验
</t>
    </r>
    <r>
      <rPr>
        <sz val="8"/>
        <color rgb="FF000000"/>
        <rFont val="Times New Roman"/>
        <family val="1"/>
      </rPr>
      <t>Comprehensive experiment of artificial intelligence +Python_x000D_</t>
    </r>
    <phoneticPr fontId="0" type="noConversion"/>
  </si>
  <si>
    <r>
      <rPr>
        <sz val="8"/>
        <color rgb="FF000000"/>
        <rFont val="宋体"/>
        <family val="3"/>
        <charset val="134"/>
      </rPr>
      <t>方向</t>
    </r>
    <r>
      <rPr>
        <sz val="8"/>
        <color rgb="FF000000"/>
        <rFont val="Times New Roman"/>
        <family val="1"/>
      </rPr>
      <t>2</t>
    </r>
  </si>
  <si>
    <r>
      <rPr>
        <sz val="8"/>
        <color rgb="FF000000"/>
        <rFont val="宋体"/>
        <family val="3"/>
        <charset val="134"/>
      </rPr>
      <t>方向</t>
    </r>
    <r>
      <rPr>
        <sz val="8"/>
        <color rgb="FF000000"/>
        <rFont val="Times New Roman"/>
        <family val="1"/>
      </rPr>
      <t>3</t>
    </r>
  </si>
  <si>
    <r>
      <rPr>
        <sz val="8"/>
        <rFont val="宋体"/>
        <family val="3"/>
        <charset val="134"/>
      </rPr>
      <t xml:space="preserve">软件测试综合实验
</t>
    </r>
    <r>
      <rPr>
        <sz val="8"/>
        <rFont val="Times New Roman"/>
        <family val="1"/>
      </rPr>
      <t>Comprehensive Experiment of Software Testing_x000D_</t>
    </r>
    <phoneticPr fontId="0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</si>
  <si>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Project (Thesis)_x000D_</t>
    </r>
    <phoneticPr fontId="0" type="noConversion"/>
  </si>
  <si>
    <r>
      <t>7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8_x000D_</t>
    </r>
    <phoneticPr fontId="0" type="noConversion"/>
  </si>
  <si>
    <r>
      <rPr>
        <sz val="8"/>
        <rFont val="宋体"/>
        <family val="3"/>
        <charset val="134"/>
      </rPr>
      <t>通识课程_x000D_</t>
    </r>
    <phoneticPr fontId="0" type="noConversion"/>
  </si>
  <si>
    <r>
      <rPr>
        <sz val="8"/>
        <rFont val="宋体"/>
        <family val="3"/>
        <charset val="134"/>
      </rPr>
      <t>必修_x000D_</t>
    </r>
    <phoneticPr fontId="0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</si>
  <si>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History_x000D_</t>
    </r>
    <phoneticPr fontId="0" type="noConversion"/>
  </si>
  <si>
    <r>
      <rPr>
        <sz val="8"/>
        <rFont val="宋体"/>
        <family val="3"/>
        <charset val="134"/>
      </rPr>
      <t>考查_x000D_</t>
    </r>
    <phoneticPr fontId="0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</si>
  <si>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Law_x000D_</t>
    </r>
    <phoneticPr fontId="0" type="noConversion"/>
  </si>
  <si>
    <r>
      <rPr>
        <sz val="8"/>
        <rFont val="宋体"/>
        <family val="3"/>
        <charset val="134"/>
      </rPr>
      <t>考试_x000D_</t>
    </r>
    <phoneticPr fontId="0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</si>
  <si>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Characteristics_x000D_</t>
    </r>
    <phoneticPr fontId="0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</si>
  <si>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学期_x000D_</t>
    </r>
    <phoneticPr fontId="0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</si>
  <si>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II_x000D_</t>
    </r>
    <phoneticPr fontId="0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</si>
  <si>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I_x000D_</t>
    </r>
    <phoneticPr fontId="0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</si>
  <si>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II_x000D_</t>
    </r>
    <phoneticPr fontId="0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</si>
  <si>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III_x000D_</t>
    </r>
    <phoneticPr fontId="0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</si>
  <si>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IV_x000D_</t>
    </r>
    <phoneticPr fontId="0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</si>
  <si>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>Military Theories _x000D_</t>
    </r>
    <phoneticPr fontId="0" type="noConversion"/>
  </si>
  <si>
    <r>
      <rPr>
        <b/>
        <sz val="8"/>
        <rFont val="宋体"/>
        <family val="3"/>
        <charset val="134"/>
      </rPr>
      <t>通识必修课小计_x000D_</t>
    </r>
    <phoneticPr fontId="0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</si>
  <si>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English_x000D_</t>
    </r>
    <phoneticPr fontId="0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</si>
  <si>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Ⅰ_x000D_</t>
    </r>
    <phoneticPr fontId="0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</si>
  <si>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I_x000D_</t>
    </r>
    <phoneticPr fontId="0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</si>
  <si>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I_x000D_</t>
    </r>
    <phoneticPr fontId="0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</si>
  <si>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Ⅰ_x000D_</t>
    </r>
    <phoneticPr fontId="0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</si>
  <si>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_x000D_</t>
    </r>
    <phoneticPr fontId="0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</si>
  <si>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Ⅰ_x000D_</t>
    </r>
    <phoneticPr fontId="0" type="noConversion"/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</si>
  <si>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Ⅲ_x000D_</t>
    </r>
    <phoneticPr fontId="0" type="noConversion"/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</si>
  <si>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Ⅳ_x000D_</t>
    </r>
    <phoneticPr fontId="0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</si>
  <si>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Ⅱ_x000D_</t>
    </r>
    <phoneticPr fontId="0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</si>
  <si>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Ⅱ_x000D_</t>
    </r>
    <phoneticPr fontId="0" type="noConversion"/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</si>
  <si>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Ⅱ_x000D_</t>
    </r>
    <phoneticPr fontId="0" type="noConversion"/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</si>
  <si>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Ⅱ_x000D_</t>
    </r>
    <phoneticPr fontId="0" type="noConversion"/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</si>
  <si>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Ⅱ_x000D_</t>
    </r>
    <phoneticPr fontId="0" type="noConversion"/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</si>
  <si>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Ⅱ_x000D_</t>
    </r>
    <phoneticPr fontId="0" type="noConversion"/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</si>
  <si>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Ⅱ_x000D_</t>
    </r>
    <phoneticPr fontId="0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</si>
  <si>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Guidance_x000D_</t>
    </r>
    <phoneticPr fontId="0" type="noConversion"/>
  </si>
  <si>
    <r>
      <rPr>
        <sz val="8"/>
        <rFont val="宋体"/>
        <family val="3"/>
        <charset val="134"/>
      </rPr>
      <t>模块Ⅰ_x000D_</t>
    </r>
    <phoneticPr fontId="0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</si>
  <si>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>Humanistic Feelings _x000D_</t>
    </r>
    <phoneticPr fontId="0" type="noConversion"/>
  </si>
  <si>
    <r>
      <rPr>
        <sz val="8"/>
        <rFont val="宋体"/>
        <family val="3"/>
        <charset val="134"/>
      </rPr>
      <t>模块Ⅱ_x000D_</t>
    </r>
    <phoneticPr fontId="0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</si>
  <si>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Literacy_x000D_</t>
    </r>
    <phoneticPr fontId="0" type="noConversion"/>
  </si>
  <si>
    <r>
      <rPr>
        <sz val="8"/>
        <rFont val="宋体"/>
        <family val="3"/>
        <charset val="134"/>
      </rPr>
      <t>模块Ⅲ_x000D_</t>
    </r>
    <phoneticPr fontId="0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</si>
  <si>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>Social Responsibility _x000D_</t>
    </r>
    <phoneticPr fontId="0" type="noConversion"/>
  </si>
  <si>
    <r>
      <rPr>
        <sz val="8"/>
        <rFont val="宋体"/>
        <family val="3"/>
        <charset val="134"/>
      </rPr>
      <t>模块Ⅳ_x000D_</t>
    </r>
    <phoneticPr fontId="0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</si>
  <si>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>International Vision _x000D_</t>
    </r>
    <phoneticPr fontId="0" type="noConversion"/>
  </si>
  <si>
    <r>
      <rPr>
        <sz val="8"/>
        <rFont val="宋体"/>
        <family val="3"/>
        <charset val="134"/>
      </rPr>
      <t>模块Ⅴ</t>
    </r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</si>
  <si>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>Innovation and Entrepreneurship _x000D_</t>
    </r>
    <phoneticPr fontId="0" type="noConversion"/>
  </si>
  <si>
    <r>
      <rPr>
        <b/>
        <sz val="8"/>
        <rFont val="宋体"/>
        <family val="3"/>
        <charset val="134"/>
      </rPr>
      <t>通识选修课最低修读_x000D_</t>
    </r>
    <phoneticPr fontId="0" type="noConversion"/>
  </si>
  <si>
    <r>
      <rPr>
        <b/>
        <sz val="8"/>
        <rFont val="宋体"/>
        <family val="3"/>
        <charset val="134"/>
      </rPr>
      <t>通识课小计_x000D_</t>
    </r>
    <phoneticPr fontId="0" type="noConversion"/>
  </si>
  <si>
    <r>
      <rPr>
        <sz val="8"/>
        <rFont val="宋体"/>
        <family val="3"/>
        <charset val="134"/>
      </rPr>
      <t>专业基础课_x000D_</t>
    </r>
    <phoneticPr fontId="0" type="noConversion"/>
  </si>
  <si>
    <r>
      <rPr>
        <sz val="8"/>
        <rFont val="宋体"/>
        <family val="3"/>
        <charset val="134"/>
      </rPr>
      <t xml:space="preserve">计算机导论
</t>
    </r>
    <r>
      <rPr>
        <sz val="8"/>
        <rFont val="Times New Roman"/>
        <family val="1"/>
      </rPr>
      <t>Introduction to Computer Science_x000D_</t>
    </r>
    <phoneticPr fontId="0" type="noConversion"/>
  </si>
  <si>
    <r>
      <t>C++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 xml:space="preserve"> C++ Programming_x000D_</t>
    </r>
    <phoneticPr fontId="0" type="noConversion"/>
  </si>
  <si>
    <r>
      <rPr>
        <sz val="8"/>
        <rFont val="宋体"/>
        <family val="3"/>
        <charset val="134"/>
      </rPr>
      <t>数据库技术</t>
    </r>
    <r>
      <rPr>
        <sz val="8"/>
        <rFont val="Times New Roman"/>
        <family val="1"/>
      </rPr>
      <t xml:space="preserve"> 
Database Technology      _x000D_</t>
    </r>
    <phoneticPr fontId="0" type="noConversion"/>
  </si>
  <si>
    <r>
      <t>Java</t>
    </r>
    <r>
      <rPr>
        <sz val="8"/>
        <rFont val="宋体"/>
        <family val="3"/>
        <charset val="134"/>
      </rPr>
      <t>语言程序设计</t>
    </r>
    <r>
      <rPr>
        <sz val="8"/>
        <rFont val="Times New Roman"/>
        <family val="1"/>
      </rPr>
      <t xml:space="preserve"> 
Java Programming          _x000D_</t>
    </r>
    <phoneticPr fontId="0" type="noConversion"/>
  </si>
  <si>
    <r>
      <rPr>
        <sz val="8"/>
        <rFont val="宋体"/>
        <family val="3"/>
        <charset val="134"/>
      </rPr>
      <t xml:space="preserve">数据结构
</t>
    </r>
    <r>
      <rPr>
        <sz val="8"/>
        <rFont val="Times New Roman"/>
        <family val="1"/>
      </rPr>
      <t>Data Structures        _x000D_</t>
    </r>
    <phoneticPr fontId="0" type="noConversion"/>
  </si>
  <si>
    <r>
      <rPr>
        <sz val="8"/>
        <rFont val="宋体"/>
        <family val="3"/>
        <charset val="134"/>
      </rPr>
      <t>算法分析与设计</t>
    </r>
    <r>
      <rPr>
        <sz val="8"/>
        <rFont val="Times New Roman"/>
        <family val="1"/>
      </rPr>
      <t>I
Algorithm analysis and design I_x000D_</t>
    </r>
    <phoneticPr fontId="0" type="noConversion"/>
  </si>
  <si>
    <r>
      <rPr>
        <sz val="8"/>
        <rFont val="宋体"/>
        <family val="3"/>
        <charset val="134"/>
      </rPr>
      <t>算法分析与设计</t>
    </r>
    <r>
      <rPr>
        <sz val="8"/>
        <rFont val="Times New Roman"/>
        <family val="1"/>
      </rPr>
      <t>II
Algorithm analysis and design II_x000D_</t>
    </r>
    <phoneticPr fontId="0" type="noConversion"/>
  </si>
  <si>
    <r>
      <t xml:space="preserve">Python </t>
    </r>
    <r>
      <rPr>
        <sz val="8"/>
        <rFont val="宋体"/>
        <family val="3"/>
        <charset val="134"/>
      </rPr>
      <t xml:space="preserve">程序设计基础与实战
</t>
    </r>
    <r>
      <rPr>
        <sz val="8"/>
        <rFont val="Times New Roman"/>
        <family val="1"/>
      </rPr>
      <t>Python program design foundation and essential_x000D_</t>
    </r>
    <phoneticPr fontId="0" type="noConversion"/>
  </si>
  <si>
    <r>
      <rPr>
        <sz val="8"/>
        <rFont val="宋体"/>
        <family val="3"/>
        <charset val="134"/>
      </rPr>
      <t xml:space="preserve">软件工程
</t>
    </r>
    <r>
      <rPr>
        <sz val="8"/>
        <rFont val="Times New Roman"/>
        <family val="1"/>
      </rPr>
      <t>Software Engnieering_x000D_</t>
    </r>
    <phoneticPr fontId="0" type="noConversion"/>
  </si>
  <si>
    <r>
      <rPr>
        <b/>
        <sz val="8"/>
        <rFont val="宋体"/>
        <family val="3"/>
        <charset val="134"/>
      </rPr>
      <t>专业基础课小计_x000D_</t>
    </r>
    <phoneticPr fontId="0" type="noConversion"/>
  </si>
  <si>
    <r>
      <rPr>
        <sz val="8"/>
        <rFont val="宋体"/>
        <family val="3"/>
        <charset val="134"/>
      </rPr>
      <t>专业课_x000D_</t>
    </r>
    <phoneticPr fontId="0" type="noConversion"/>
  </si>
  <si>
    <r>
      <rPr>
        <b/>
        <sz val="8"/>
        <rFont val="宋体"/>
        <family val="3"/>
        <charset val="134"/>
      </rPr>
      <t>专业必修课小计_x000D_</t>
    </r>
    <phoneticPr fontId="0" type="noConversion"/>
  </si>
  <si>
    <r>
      <rPr>
        <sz val="8"/>
        <rFont val="宋体"/>
        <family val="3"/>
        <charset val="134"/>
      </rPr>
      <t>选修_x000D_</t>
    </r>
    <phoneticPr fontId="0" type="noConversion"/>
  </si>
  <si>
    <r>
      <rPr>
        <b/>
        <sz val="8"/>
        <rFont val="宋体"/>
        <family val="3"/>
        <charset val="134"/>
      </rPr>
      <t>专业选修课最低修读_x000D_</t>
    </r>
    <phoneticPr fontId="0" type="noConversion"/>
  </si>
  <si>
    <r>
      <rPr>
        <b/>
        <sz val="8"/>
        <rFont val="宋体"/>
        <family val="3"/>
        <charset val="134"/>
      </rPr>
      <t>课内最低毕业学分（不含独立实践环节）_x000D_</t>
    </r>
    <phoneticPr fontId="0" type="noConversion"/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</si>
  <si>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Marxism_x000D_</t>
    </r>
    <phoneticPr fontId="0" type="noConversion"/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</si>
  <si>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Policies_x000D_</t>
    </r>
    <phoneticPr fontId="0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</si>
  <si>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I_x000D_</t>
    </r>
    <phoneticPr fontId="0" type="noConversion"/>
  </si>
  <si>
    <r>
      <rPr>
        <sz val="8"/>
        <rFont val="宋体"/>
        <family val="3"/>
        <charset val="134"/>
      </rPr>
      <t xml:space="preserve">大学物理Ⅱ
</t>
    </r>
    <r>
      <rPr>
        <sz val="8"/>
        <rFont val="Times New Roman"/>
        <family val="1"/>
      </rPr>
      <t xml:space="preserve">College Physics </t>
    </r>
    <r>
      <rPr>
        <sz val="8"/>
        <rFont val="宋体"/>
        <family val="3"/>
        <charset val="134"/>
      </rPr>
      <t>Ⅱ</t>
    </r>
    <phoneticPr fontId="0" type="noConversion"/>
  </si>
  <si>
    <r>
      <rPr>
        <sz val="8"/>
        <rFont val="宋体"/>
        <family val="3"/>
        <charset val="134"/>
      </rPr>
      <t xml:space="preserve">大学物理实验Ⅱ
</t>
    </r>
    <r>
      <rPr>
        <sz val="8"/>
        <rFont val="Times New Roman"/>
        <family val="1"/>
      </rPr>
      <t>Experiments of College Physics</t>
    </r>
    <r>
      <rPr>
        <sz val="8"/>
        <rFont val="宋体"/>
        <family val="3"/>
        <charset val="134"/>
      </rPr>
      <t>Ⅱ</t>
    </r>
    <phoneticPr fontId="0" type="noConversion"/>
  </si>
  <si>
    <r>
      <rPr>
        <sz val="8"/>
        <rFont val="宋体"/>
        <family val="3"/>
        <charset val="134"/>
      </rPr>
      <t>计算机组成原理</t>
    </r>
    <r>
      <rPr>
        <sz val="8"/>
        <rFont val="Times New Roman"/>
        <family val="1"/>
      </rPr>
      <t xml:space="preserve"> 
Principle of Computer Organization              </t>
    </r>
    <phoneticPr fontId="0" type="noConversion"/>
  </si>
  <si>
    <r>
      <rPr>
        <sz val="8"/>
        <rFont val="宋体"/>
        <family val="3"/>
        <charset val="134"/>
      </rPr>
      <t xml:space="preserve">物联网技术与应用
</t>
    </r>
    <r>
      <rPr>
        <sz val="8"/>
        <rFont val="Times New Roman"/>
        <family val="1"/>
      </rPr>
      <t>The technology and application of the Internet of things</t>
    </r>
    <phoneticPr fontId="0" type="noConversion"/>
  </si>
  <si>
    <r>
      <rPr>
        <sz val="8"/>
        <rFont val="宋体"/>
        <family val="3"/>
        <charset val="134"/>
      </rPr>
      <t xml:space="preserve">计算机辅助设计
</t>
    </r>
    <r>
      <rPr>
        <sz val="8"/>
        <rFont val="Times New Roman"/>
        <family val="1"/>
      </rPr>
      <t>Computer aided design</t>
    </r>
    <phoneticPr fontId="0" type="noConversion"/>
  </si>
  <si>
    <r>
      <rPr>
        <sz val="8"/>
        <rFont val="宋体"/>
        <family val="3"/>
        <charset val="134"/>
      </rPr>
      <t xml:space="preserve">移动应用开发与实践
</t>
    </r>
    <r>
      <rPr>
        <sz val="8"/>
        <rFont val="Times New Roman"/>
        <family val="1"/>
      </rPr>
      <t>Development and practice of mobile applications</t>
    </r>
    <phoneticPr fontId="0" type="noConversion"/>
  </si>
  <si>
    <r>
      <rPr>
        <sz val="8"/>
        <rFont val="宋体"/>
        <family val="3"/>
        <charset val="134"/>
      </rPr>
      <t xml:space="preserve">软件质量保证与测试
</t>
    </r>
    <r>
      <rPr>
        <sz val="8"/>
        <rFont val="Times New Roman"/>
        <family val="1"/>
      </rPr>
      <t>Software quality assurance and testing</t>
    </r>
    <phoneticPr fontId="0" type="noConversion"/>
  </si>
  <si>
    <r>
      <rPr>
        <sz val="8"/>
        <rFont val="宋体"/>
        <family val="3"/>
        <charset val="134"/>
      </rPr>
      <t xml:space="preserve">人机交互技术
</t>
    </r>
    <r>
      <rPr>
        <sz val="8"/>
        <rFont val="Times New Roman"/>
        <family val="1"/>
      </rPr>
      <t>Human-computer interaction technology</t>
    </r>
    <phoneticPr fontId="0" type="noConversion"/>
  </si>
  <si>
    <r>
      <rPr>
        <sz val="8"/>
        <rFont val="宋体"/>
        <family val="3"/>
        <charset val="134"/>
      </rPr>
      <t xml:space="preserve">专业创新模块
</t>
    </r>
    <r>
      <rPr>
        <sz val="8"/>
        <rFont val="Times New Roman"/>
        <family val="1"/>
      </rPr>
      <t xml:space="preserve">Professional Innovation Module </t>
    </r>
    <phoneticPr fontId="0" type="noConversion"/>
  </si>
  <si>
    <r>
      <rPr>
        <sz val="8"/>
        <color rgb="FF000000"/>
        <rFont val="宋体"/>
        <family val="3"/>
        <charset val="134"/>
      </rPr>
      <t xml:space="preserve">职业技能综合实验
</t>
    </r>
    <r>
      <rPr>
        <sz val="8"/>
        <color rgb="FF000000"/>
        <rFont val="Times New Roman"/>
        <family val="1"/>
      </rPr>
      <t>Comprehensive test of professional skills</t>
    </r>
    <phoneticPr fontId="0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</si>
</sst>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7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7"/>
      <name val="宋体"/>
      <charset val="134"/>
    </font>
    <font>
      <sz val="8"/>
      <name val="微软雅黑"/>
      <charset val="134"/>
    </font>
    <font>
      <b/>
      <sz val="12"/>
      <name val="宋体"/>
      <charset val="134"/>
    </font>
    <font>
      <b/>
      <sz val="8"/>
      <name val="宋体"/>
      <charset val="134"/>
    </font>
    <font>
      <sz val="8"/>
      <name val="Times New Roman"/>
      <family val="1"/>
    </font>
    <font>
      <sz val="8"/>
      <color rgb="FF000000"/>
      <name val="Times New Roman"/>
      <family val="1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8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8" fillId="2" borderId="9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3" fillId="2" borderId="44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46" xfId="0" applyFont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9" fillId="3" borderId="27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left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vertical="center"/>
    </xf>
    <xf numFmtId="0" fontId="9" fillId="2" borderId="24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0" fontId="10" fillId="3" borderId="95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58" fontId="9" fillId="0" borderId="39" xfId="0" applyNumberFormat="1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shrinkToFit="1"/>
    </xf>
    <xf numFmtId="0" fontId="9" fillId="0" borderId="19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5" fillId="3" borderId="33" xfId="0" applyFont="1" applyFill="1" applyBorder="1" applyAlignment="1">
      <alignment horizontal="center" vertical="center"/>
    </xf>
    <xf numFmtId="0" fontId="15" fillId="3" borderId="99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shrinkToFit="1"/>
    </xf>
    <xf numFmtId="0" fontId="11" fillId="3" borderId="96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5" fillId="2" borderId="53" xfId="0" applyFont="1" applyFill="1" applyBorder="1" applyAlignment="1">
      <alignment horizontal="center" vertical="center"/>
    </xf>
    <xf numFmtId="0" fontId="15" fillId="2" borderId="52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9" fillId="3" borderId="98" xfId="0" applyFont="1" applyFill="1" applyBorder="1" applyAlignment="1">
      <alignment horizontal="center" vertical="center" wrapText="1"/>
    </xf>
    <xf numFmtId="0" fontId="9" fillId="3" borderId="97" xfId="0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textRotation="255"/>
    </xf>
    <xf numFmtId="0" fontId="9" fillId="0" borderId="60" xfId="0" applyFont="1" applyBorder="1" applyAlignment="1">
      <alignment horizontal="center" vertical="center" textRotation="255"/>
    </xf>
    <xf numFmtId="0" fontId="9" fillId="0" borderId="59" xfId="0" applyFont="1" applyBorder="1" applyAlignment="1">
      <alignment horizontal="center" vertical="center" textRotation="255"/>
    </xf>
    <xf numFmtId="0" fontId="9" fillId="0" borderId="63" xfId="0" applyFont="1" applyBorder="1" applyAlignment="1">
      <alignment horizontal="center" vertical="center" textRotation="255" wrapText="1"/>
    </xf>
    <xf numFmtId="0" fontId="9" fillId="0" borderId="62" xfId="0" applyFont="1" applyBorder="1" applyAlignment="1">
      <alignment horizontal="center" vertical="center" textRotation="255" wrapText="1"/>
    </xf>
    <xf numFmtId="0" fontId="9" fillId="0" borderId="61" xfId="0" applyFont="1" applyBorder="1" applyAlignment="1">
      <alignment horizontal="center" vertical="center" textRotation="255" wrapText="1"/>
    </xf>
    <xf numFmtId="0" fontId="9" fillId="0" borderId="65" xfId="0" applyFont="1" applyBorder="1" applyAlignment="1">
      <alignment horizontal="center" vertical="center" textRotation="255" wrapText="1"/>
    </xf>
    <xf numFmtId="0" fontId="9" fillId="0" borderId="64" xfId="0" applyFont="1" applyBorder="1" applyAlignment="1">
      <alignment horizontal="center" vertical="center" textRotation="255" wrapText="1"/>
    </xf>
    <xf numFmtId="0" fontId="7" fillId="0" borderId="0" xfId="0" applyFont="1" applyAlignment="1">
      <alignment horizontal="center" vertical="center"/>
    </xf>
    <xf numFmtId="0" fontId="9" fillId="2" borderId="66" xfId="0" applyFont="1" applyFill="1" applyBorder="1" applyAlignment="1">
      <alignment horizontal="center" vertical="center"/>
    </xf>
    <xf numFmtId="0" fontId="3" fillId="0" borderId="68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73" xfId="0" applyFont="1" applyBorder="1" applyAlignment="1">
      <alignment horizontal="left" vertical="center" wrapText="1" shrinkToFit="1"/>
    </xf>
    <xf numFmtId="0" fontId="9" fillId="0" borderId="72" xfId="0" applyFont="1" applyBorder="1" applyAlignment="1">
      <alignment horizontal="left" vertical="center" wrapText="1" shrinkToFit="1"/>
    </xf>
    <xf numFmtId="0" fontId="9" fillId="0" borderId="74" xfId="0" applyFont="1" applyBorder="1" applyAlignment="1">
      <alignment horizontal="left" vertical="center" shrinkToFit="1"/>
    </xf>
    <xf numFmtId="0" fontId="11" fillId="0" borderId="68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176" fontId="3" fillId="0" borderId="79" xfId="0" applyNumberFormat="1" applyFont="1" applyBorder="1" applyAlignment="1">
      <alignment horizontal="center" vertical="center"/>
    </xf>
    <xf numFmtId="176" fontId="3" fillId="0" borderId="7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3" fillId="0" borderId="85" xfId="0" applyNumberFormat="1" applyFont="1" applyBorder="1" applyAlignment="1">
      <alignment horizontal="center" vertical="center" wrapText="1"/>
    </xf>
    <xf numFmtId="49" fontId="3" fillId="0" borderId="84" xfId="0" applyNumberFormat="1" applyFont="1" applyBorder="1" applyAlignment="1">
      <alignment horizontal="center" vertical="center" wrapText="1"/>
    </xf>
    <xf numFmtId="49" fontId="3" fillId="0" borderId="83" xfId="0" applyNumberFormat="1" applyFont="1" applyBorder="1" applyAlignment="1">
      <alignment horizontal="center" vertical="center" wrapText="1"/>
    </xf>
    <xf numFmtId="49" fontId="3" fillId="0" borderId="82" xfId="0" applyNumberFormat="1" applyFont="1" applyBorder="1" applyAlignment="1">
      <alignment horizontal="center" vertical="center" wrapText="1"/>
    </xf>
    <xf numFmtId="49" fontId="3" fillId="0" borderId="81" xfId="0" applyNumberFormat="1" applyFont="1" applyBorder="1" applyAlignment="1">
      <alignment horizontal="center" vertical="center" wrapText="1"/>
    </xf>
    <xf numFmtId="49" fontId="3" fillId="0" borderId="80" xfId="0" applyNumberFormat="1" applyFont="1" applyBorder="1" applyAlignment="1">
      <alignment horizontal="center" vertical="center" wrapText="1"/>
    </xf>
    <xf numFmtId="0" fontId="3" fillId="0" borderId="87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9" fillId="0" borderId="89" xfId="0" applyFont="1" applyBorder="1" applyAlignment="1">
      <alignment horizontal="left" vertical="center" wrapText="1"/>
    </xf>
    <xf numFmtId="0" fontId="9" fillId="0" borderId="88" xfId="0" applyFont="1" applyBorder="1" applyAlignment="1">
      <alignment horizontal="left" vertical="center" wrapText="1"/>
    </xf>
    <xf numFmtId="0" fontId="10" fillId="0" borderId="91" xfId="0" applyFont="1" applyBorder="1" applyAlignment="1">
      <alignment horizontal="left" vertical="center" wrapText="1" shrinkToFit="1"/>
    </xf>
    <xf numFmtId="0" fontId="10" fillId="0" borderId="90" xfId="0" applyFont="1" applyBorder="1" applyAlignment="1">
      <alignment horizontal="left" vertical="center" wrapText="1" shrinkToFit="1"/>
    </xf>
    <xf numFmtId="0" fontId="10" fillId="0" borderId="93" xfId="0" applyFont="1" applyBorder="1" applyAlignment="1">
      <alignment horizontal="justify" vertical="center" wrapText="1" shrinkToFit="1"/>
    </xf>
    <xf numFmtId="0" fontId="10" fillId="0" borderId="92" xfId="0" applyFont="1" applyBorder="1" applyAlignment="1">
      <alignment horizontal="justify" vertical="center" wrapText="1" shrinkToFit="1"/>
    </xf>
    <xf numFmtId="0" fontId="13" fillId="3" borderId="4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9" fillId="3" borderId="70" xfId="0" applyFont="1" applyFill="1" applyBorder="1" applyAlignment="1">
      <alignment horizontal="left" vertical="center" wrapText="1"/>
    </xf>
    <xf numFmtId="0" fontId="9" fillId="3" borderId="69" xfId="0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9" fillId="3" borderId="73" xfId="0" applyFont="1" applyFill="1" applyBorder="1" applyAlignment="1">
      <alignment horizontal="left" vertical="center" wrapText="1" shrinkToFit="1"/>
    </xf>
    <xf numFmtId="0" fontId="9" fillId="3" borderId="72" xfId="0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6"/>
  <sheetViews>
    <sheetView tabSelected="1" view="pageBreakPreview" topLeftCell="A82" zoomScaleNormal="104" zoomScaleSheetLayoutView="100" workbookViewId="0">
      <selection activeCell="C91" sqref="A91:XFD91"/>
    </sheetView>
  </sheetViews>
  <sheetFormatPr defaultColWidth="9" defaultRowHeight="12"/>
  <cols>
    <col min="1" max="2" width="3.125" style="18" customWidth="1"/>
    <col min="3" max="3" width="6.625" style="8" customWidth="1"/>
    <col min="4" max="4" width="24.625" style="8" customWidth="1"/>
    <col min="5" max="5" width="4.375" style="4" customWidth="1"/>
    <col min="6" max="18" width="3.625" style="4" customWidth="1"/>
    <col min="19" max="19" width="4.125" style="2" customWidth="1"/>
    <col min="20" max="16384" width="9" style="2"/>
  </cols>
  <sheetData>
    <row r="1" spans="1:21" ht="30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21" ht="21.95" customHeight="1">
      <c r="A2" s="91" t="s">
        <v>1</v>
      </c>
      <c r="B2" s="91" t="s">
        <v>2</v>
      </c>
      <c r="C2" s="91" t="s">
        <v>3</v>
      </c>
      <c r="D2" s="91" t="s">
        <v>4</v>
      </c>
      <c r="E2" s="91" t="s">
        <v>5</v>
      </c>
      <c r="F2" s="91" t="s">
        <v>6</v>
      </c>
      <c r="G2" s="91" t="s">
        <v>7</v>
      </c>
      <c r="H2" s="91" t="s">
        <v>8</v>
      </c>
      <c r="I2" s="91" t="s">
        <v>9</v>
      </c>
      <c r="J2" s="91" t="s">
        <v>10</v>
      </c>
      <c r="K2" s="98" t="s">
        <v>11</v>
      </c>
      <c r="L2" s="98"/>
      <c r="M2" s="98"/>
      <c r="N2" s="98"/>
      <c r="O2" s="98"/>
      <c r="P2" s="98"/>
      <c r="Q2" s="98"/>
      <c r="R2" s="98"/>
      <c r="S2" s="99" t="s">
        <v>12</v>
      </c>
    </row>
    <row r="3" spans="1:21" ht="21.9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">
        <v>1</v>
      </c>
      <c r="L3" s="9">
        <v>2</v>
      </c>
      <c r="M3" s="9">
        <v>3</v>
      </c>
      <c r="N3" s="9">
        <v>4</v>
      </c>
      <c r="O3" s="9">
        <v>5</v>
      </c>
      <c r="P3" s="9">
        <v>6</v>
      </c>
      <c r="Q3" s="9">
        <v>7</v>
      </c>
      <c r="R3" s="9">
        <v>8</v>
      </c>
      <c r="S3" s="99"/>
    </row>
    <row r="4" spans="1:21" ht="21.95" customHeight="1">
      <c r="A4" s="98"/>
      <c r="B4" s="91"/>
      <c r="C4" s="98"/>
      <c r="D4" s="98"/>
      <c r="E4" s="98"/>
      <c r="F4" s="98"/>
      <c r="G4" s="98"/>
      <c r="H4" s="98"/>
      <c r="I4" s="98"/>
      <c r="J4" s="98"/>
      <c r="K4" s="9">
        <v>16</v>
      </c>
      <c r="L4" s="9">
        <v>16</v>
      </c>
      <c r="M4" s="9">
        <v>16</v>
      </c>
      <c r="N4" s="9">
        <v>16</v>
      </c>
      <c r="O4" s="9">
        <v>16</v>
      </c>
      <c r="P4" s="9">
        <v>16</v>
      </c>
      <c r="Q4" s="9">
        <v>8</v>
      </c>
      <c r="R4" s="9">
        <v>16</v>
      </c>
      <c r="S4" s="99"/>
    </row>
    <row r="5" spans="1:21" ht="24.95" customHeight="1">
      <c r="A5" s="88" t="s">
        <v>123</v>
      </c>
      <c r="B5" s="88" t="s">
        <v>124</v>
      </c>
      <c r="C5" s="35">
        <v>10302010</v>
      </c>
      <c r="D5" s="26" t="s">
        <v>125</v>
      </c>
      <c r="E5" s="35">
        <v>2</v>
      </c>
      <c r="F5" s="35">
        <v>32</v>
      </c>
      <c r="G5" s="35">
        <v>32</v>
      </c>
      <c r="H5" s="30">
        <v>0</v>
      </c>
      <c r="I5" s="30">
        <v>0</v>
      </c>
      <c r="J5" s="35" t="s">
        <v>126</v>
      </c>
      <c r="K5" s="30"/>
      <c r="L5" s="30">
        <v>2</v>
      </c>
      <c r="M5" s="30"/>
      <c r="N5" s="30"/>
      <c r="O5" s="30"/>
      <c r="P5" s="30"/>
      <c r="Q5" s="30"/>
      <c r="R5" s="30"/>
      <c r="S5" s="99" t="s">
        <v>13</v>
      </c>
      <c r="U5" s="18"/>
    </row>
    <row r="6" spans="1:21" ht="35.1" customHeight="1">
      <c r="A6" s="89"/>
      <c r="B6" s="89"/>
      <c r="C6" s="35">
        <v>10302020</v>
      </c>
      <c r="D6" s="26" t="s">
        <v>127</v>
      </c>
      <c r="E6" s="35">
        <v>2</v>
      </c>
      <c r="F6" s="35">
        <v>32</v>
      </c>
      <c r="G6" s="35">
        <v>32</v>
      </c>
      <c r="H6" s="30">
        <v>0</v>
      </c>
      <c r="I6" s="30">
        <v>0</v>
      </c>
      <c r="J6" s="35" t="s">
        <v>126</v>
      </c>
      <c r="K6" s="30">
        <v>2</v>
      </c>
      <c r="L6" s="30"/>
      <c r="M6" s="30"/>
      <c r="N6" s="30"/>
      <c r="O6" s="30"/>
      <c r="P6" s="30"/>
      <c r="Q6" s="30"/>
      <c r="R6" s="30"/>
      <c r="S6" s="99"/>
    </row>
    <row r="7" spans="1:21" ht="24.95" customHeight="1">
      <c r="A7" s="89"/>
      <c r="B7" s="89"/>
      <c r="C7" s="35">
        <v>10302030</v>
      </c>
      <c r="D7" s="26" t="s">
        <v>183</v>
      </c>
      <c r="E7" s="35">
        <v>3</v>
      </c>
      <c r="F7" s="35">
        <v>48</v>
      </c>
      <c r="G7" s="35">
        <v>48</v>
      </c>
      <c r="H7" s="30">
        <v>0</v>
      </c>
      <c r="I7" s="30">
        <v>0</v>
      </c>
      <c r="J7" s="35" t="s">
        <v>128</v>
      </c>
      <c r="K7" s="30"/>
      <c r="L7" s="30"/>
      <c r="M7" s="30"/>
      <c r="N7" s="30">
        <v>3</v>
      </c>
      <c r="O7" s="30"/>
      <c r="P7" s="30"/>
      <c r="Q7" s="30"/>
      <c r="R7" s="30"/>
      <c r="S7" s="99"/>
    </row>
    <row r="8" spans="1:21" ht="57.95" customHeight="1">
      <c r="A8" s="89"/>
      <c r="B8" s="89"/>
      <c r="C8" s="35">
        <v>10304750</v>
      </c>
      <c r="D8" s="26" t="s">
        <v>129</v>
      </c>
      <c r="E8" s="35">
        <v>4</v>
      </c>
      <c r="F8" s="35">
        <v>64</v>
      </c>
      <c r="G8" s="35">
        <v>64</v>
      </c>
      <c r="H8" s="30">
        <v>0</v>
      </c>
      <c r="I8" s="30">
        <v>0</v>
      </c>
      <c r="J8" s="35" t="s">
        <v>128</v>
      </c>
      <c r="K8" s="30"/>
      <c r="L8" s="30"/>
      <c r="M8" s="30">
        <v>4</v>
      </c>
      <c r="N8" s="30"/>
      <c r="O8" s="30"/>
      <c r="P8" s="30"/>
      <c r="Q8" s="30"/>
      <c r="R8" s="30"/>
      <c r="S8" s="99"/>
    </row>
    <row r="9" spans="1:21" ht="24.95" customHeight="1">
      <c r="A9" s="89"/>
      <c r="B9" s="89"/>
      <c r="C9" s="45">
        <v>10302050</v>
      </c>
      <c r="D9" s="46" t="s">
        <v>184</v>
      </c>
      <c r="E9" s="45">
        <v>2</v>
      </c>
      <c r="F9" s="45">
        <v>32</v>
      </c>
      <c r="G9" s="45">
        <v>32</v>
      </c>
      <c r="H9" s="47">
        <v>0</v>
      </c>
      <c r="I9" s="47">
        <v>0</v>
      </c>
      <c r="J9" s="45" t="s">
        <v>126</v>
      </c>
      <c r="K9" s="108" t="s">
        <v>130</v>
      </c>
      <c r="L9" s="108"/>
      <c r="M9" s="108"/>
      <c r="N9" s="108"/>
      <c r="O9" s="108"/>
      <c r="P9" s="108"/>
      <c r="Q9" s="108"/>
      <c r="R9" s="30"/>
      <c r="S9" s="99"/>
    </row>
    <row r="10" spans="1:21" ht="24.95" customHeight="1">
      <c r="A10" s="89"/>
      <c r="B10" s="89"/>
      <c r="C10" s="45">
        <v>10502001</v>
      </c>
      <c r="D10" s="46" t="s">
        <v>185</v>
      </c>
      <c r="E10" s="45">
        <v>4</v>
      </c>
      <c r="F10" s="45">
        <v>64</v>
      </c>
      <c r="G10" s="45">
        <v>64</v>
      </c>
      <c r="H10" s="47">
        <v>0</v>
      </c>
      <c r="I10" s="47">
        <v>0</v>
      </c>
      <c r="J10" s="45" t="s">
        <v>128</v>
      </c>
      <c r="K10" s="47">
        <v>4</v>
      </c>
      <c r="L10" s="47"/>
      <c r="M10" s="47"/>
      <c r="N10" s="47"/>
      <c r="O10" s="47"/>
      <c r="P10" s="47"/>
      <c r="Q10" s="47"/>
      <c r="R10" s="30"/>
      <c r="S10" s="99"/>
    </row>
    <row r="11" spans="1:21" ht="24.95" customHeight="1">
      <c r="A11" s="89"/>
      <c r="B11" s="89"/>
      <c r="C11" s="45">
        <v>10502002</v>
      </c>
      <c r="D11" s="46" t="s">
        <v>131</v>
      </c>
      <c r="E11" s="45">
        <v>4</v>
      </c>
      <c r="F11" s="45">
        <v>64</v>
      </c>
      <c r="G11" s="45">
        <v>64</v>
      </c>
      <c r="H11" s="47">
        <v>0</v>
      </c>
      <c r="I11" s="47">
        <v>0</v>
      </c>
      <c r="J11" s="45" t="s">
        <v>128</v>
      </c>
      <c r="K11" s="47"/>
      <c r="L11" s="47">
        <v>4</v>
      </c>
      <c r="M11" s="47"/>
      <c r="N11" s="47"/>
      <c r="O11" s="47"/>
      <c r="P11" s="47"/>
      <c r="Q11" s="47"/>
      <c r="R11" s="30"/>
      <c r="S11" s="99"/>
    </row>
    <row r="12" spans="1:21" ht="24.95" customHeight="1">
      <c r="A12" s="89"/>
      <c r="B12" s="89"/>
      <c r="C12" s="45">
        <v>10902011</v>
      </c>
      <c r="D12" s="46" t="s">
        <v>132</v>
      </c>
      <c r="E12" s="45">
        <v>1</v>
      </c>
      <c r="F12" s="45">
        <v>32</v>
      </c>
      <c r="G12" s="45">
        <v>32</v>
      </c>
      <c r="H12" s="47">
        <v>0</v>
      </c>
      <c r="I12" s="47">
        <v>0</v>
      </c>
      <c r="J12" s="45" t="s">
        <v>128</v>
      </c>
      <c r="K12" s="47">
        <v>2</v>
      </c>
      <c r="L12" s="47"/>
      <c r="M12" s="47"/>
      <c r="N12" s="47"/>
      <c r="O12" s="47"/>
      <c r="P12" s="47"/>
      <c r="Q12" s="47"/>
      <c r="R12" s="30"/>
      <c r="S12" s="99"/>
    </row>
    <row r="13" spans="1:21" ht="24.95" customHeight="1">
      <c r="A13" s="89"/>
      <c r="B13" s="89"/>
      <c r="C13" s="45">
        <v>10902012</v>
      </c>
      <c r="D13" s="46" t="s">
        <v>133</v>
      </c>
      <c r="E13" s="45">
        <v>1</v>
      </c>
      <c r="F13" s="45">
        <v>32</v>
      </c>
      <c r="G13" s="45">
        <v>32</v>
      </c>
      <c r="H13" s="47">
        <v>0</v>
      </c>
      <c r="I13" s="47">
        <v>0</v>
      </c>
      <c r="J13" s="45" t="s">
        <v>128</v>
      </c>
      <c r="K13" s="47"/>
      <c r="L13" s="47">
        <v>2</v>
      </c>
      <c r="M13" s="47"/>
      <c r="N13" s="47"/>
      <c r="O13" s="47"/>
      <c r="P13" s="47"/>
      <c r="Q13" s="47"/>
      <c r="R13" s="30"/>
      <c r="S13" s="99"/>
    </row>
    <row r="14" spans="1:21" ht="24.95" customHeight="1">
      <c r="A14" s="89"/>
      <c r="B14" s="89"/>
      <c r="C14" s="45">
        <v>10902013</v>
      </c>
      <c r="D14" s="46" t="s">
        <v>134</v>
      </c>
      <c r="E14" s="45">
        <v>1</v>
      </c>
      <c r="F14" s="45">
        <v>32</v>
      </c>
      <c r="G14" s="45">
        <v>32</v>
      </c>
      <c r="H14" s="47">
        <v>0</v>
      </c>
      <c r="I14" s="47">
        <v>0</v>
      </c>
      <c r="J14" s="45" t="s">
        <v>128</v>
      </c>
      <c r="K14" s="47"/>
      <c r="L14" s="47"/>
      <c r="M14" s="47">
        <v>2</v>
      </c>
      <c r="N14" s="47"/>
      <c r="O14" s="47"/>
      <c r="P14" s="47"/>
      <c r="Q14" s="47"/>
      <c r="R14" s="30"/>
      <c r="S14" s="99"/>
    </row>
    <row r="15" spans="1:21" ht="24.95" customHeight="1">
      <c r="A15" s="89"/>
      <c r="B15" s="89"/>
      <c r="C15" s="45">
        <v>10902014</v>
      </c>
      <c r="D15" s="46" t="s">
        <v>135</v>
      </c>
      <c r="E15" s="45">
        <v>1</v>
      </c>
      <c r="F15" s="45">
        <v>32</v>
      </c>
      <c r="G15" s="45">
        <v>32</v>
      </c>
      <c r="H15" s="47">
        <v>0</v>
      </c>
      <c r="I15" s="47">
        <v>0</v>
      </c>
      <c r="J15" s="45" t="s">
        <v>128</v>
      </c>
      <c r="K15" s="47"/>
      <c r="L15" s="47"/>
      <c r="M15" s="47"/>
      <c r="N15" s="47">
        <v>2</v>
      </c>
      <c r="O15" s="47"/>
      <c r="P15" s="47"/>
      <c r="Q15" s="47"/>
      <c r="R15" s="30"/>
      <c r="S15" s="99"/>
    </row>
    <row r="16" spans="1:21" ht="24.95" customHeight="1">
      <c r="A16" s="89"/>
      <c r="B16" s="89"/>
      <c r="C16" s="70">
        <v>20900072</v>
      </c>
      <c r="D16" s="46" t="s">
        <v>136</v>
      </c>
      <c r="E16" s="45">
        <v>1</v>
      </c>
      <c r="F16" s="45">
        <v>36</v>
      </c>
      <c r="G16" s="45">
        <v>36</v>
      </c>
      <c r="H16" s="47">
        <v>0</v>
      </c>
      <c r="I16" s="47">
        <v>0</v>
      </c>
      <c r="J16" s="45" t="s">
        <v>128</v>
      </c>
      <c r="K16" s="47"/>
      <c r="L16" s="47">
        <v>2</v>
      </c>
      <c r="M16" s="47"/>
      <c r="N16" s="47"/>
      <c r="O16" s="47"/>
      <c r="P16" s="47"/>
      <c r="Q16" s="47"/>
      <c r="R16" s="30"/>
      <c r="S16" s="99"/>
    </row>
    <row r="17" spans="1:19" s="31" customFormat="1" ht="24.95" customHeight="1">
      <c r="A17" s="89"/>
      <c r="B17" s="89"/>
      <c r="C17" s="45">
        <v>10800581</v>
      </c>
      <c r="D17" s="46" t="s">
        <v>88</v>
      </c>
      <c r="E17" s="47">
        <v>6</v>
      </c>
      <c r="F17" s="47">
        <v>96</v>
      </c>
      <c r="G17" s="47">
        <v>96</v>
      </c>
      <c r="H17" s="48">
        <v>0</v>
      </c>
      <c r="I17" s="48">
        <v>0</v>
      </c>
      <c r="J17" s="45" t="s">
        <v>66</v>
      </c>
      <c r="K17" s="47">
        <v>6</v>
      </c>
      <c r="L17" s="47"/>
      <c r="M17" s="47"/>
      <c r="N17" s="47"/>
      <c r="O17" s="47"/>
      <c r="P17" s="47"/>
      <c r="Q17" s="47"/>
      <c r="R17" s="30"/>
      <c r="S17" s="99"/>
    </row>
    <row r="18" spans="1:19" s="31" customFormat="1" ht="24.95" customHeight="1">
      <c r="A18" s="89"/>
      <c r="B18" s="89"/>
      <c r="C18" s="45">
        <v>10800582</v>
      </c>
      <c r="D18" s="46" t="s">
        <v>89</v>
      </c>
      <c r="E18" s="47">
        <v>4</v>
      </c>
      <c r="F18" s="47">
        <v>64</v>
      </c>
      <c r="G18" s="47">
        <v>64</v>
      </c>
      <c r="H18" s="48">
        <v>0</v>
      </c>
      <c r="I18" s="48">
        <v>0</v>
      </c>
      <c r="J18" s="45" t="s">
        <v>66</v>
      </c>
      <c r="K18" s="47"/>
      <c r="L18" s="47">
        <v>4</v>
      </c>
      <c r="M18" s="47"/>
      <c r="N18" s="49"/>
      <c r="O18" s="49"/>
      <c r="P18" s="49"/>
      <c r="Q18" s="49"/>
      <c r="R18" s="44"/>
      <c r="S18" s="99"/>
    </row>
    <row r="19" spans="1:19" s="31" customFormat="1" ht="24.95" customHeight="1">
      <c r="A19" s="89"/>
      <c r="B19" s="89"/>
      <c r="C19" s="45">
        <v>10800611</v>
      </c>
      <c r="D19" s="46" t="s">
        <v>90</v>
      </c>
      <c r="E19" s="47">
        <v>2</v>
      </c>
      <c r="F19" s="47">
        <v>32</v>
      </c>
      <c r="G19" s="47">
        <v>32</v>
      </c>
      <c r="H19" s="48">
        <v>0</v>
      </c>
      <c r="I19" s="48">
        <v>0</v>
      </c>
      <c r="J19" s="45" t="s">
        <v>66</v>
      </c>
      <c r="K19" s="47"/>
      <c r="L19" s="47">
        <v>2</v>
      </c>
      <c r="M19" s="47"/>
      <c r="N19" s="47"/>
      <c r="O19" s="47"/>
      <c r="P19" s="47"/>
      <c r="Q19" s="47"/>
      <c r="R19" s="30"/>
      <c r="S19" s="99"/>
    </row>
    <row r="20" spans="1:19" s="31" customFormat="1" ht="24.95" customHeight="1">
      <c r="A20" s="89"/>
      <c r="B20" s="89"/>
      <c r="C20" s="36">
        <v>10800021</v>
      </c>
      <c r="D20" s="46" t="s">
        <v>91</v>
      </c>
      <c r="E20" s="27">
        <v>0.5</v>
      </c>
      <c r="F20" s="47">
        <v>24</v>
      </c>
      <c r="G20" s="47">
        <v>0</v>
      </c>
      <c r="H20" s="48">
        <v>24</v>
      </c>
      <c r="I20" s="48">
        <v>0</v>
      </c>
      <c r="J20" s="45" t="s">
        <v>54</v>
      </c>
      <c r="K20" s="47"/>
      <c r="L20" s="47">
        <v>1.5</v>
      </c>
      <c r="M20" s="47"/>
      <c r="N20" s="49"/>
      <c r="O20" s="49"/>
      <c r="P20" s="49"/>
      <c r="Q20" s="49"/>
      <c r="R20" s="44"/>
      <c r="S20" s="99"/>
    </row>
    <row r="21" spans="1:19" s="31" customFormat="1" ht="24.95" customHeight="1">
      <c r="A21" s="89"/>
      <c r="B21" s="89"/>
      <c r="C21" s="45">
        <v>10800612</v>
      </c>
      <c r="D21" s="50" t="s">
        <v>186</v>
      </c>
      <c r="E21" s="45">
        <v>2</v>
      </c>
      <c r="F21" s="45">
        <v>32</v>
      </c>
      <c r="G21" s="45">
        <v>32</v>
      </c>
      <c r="H21" s="47">
        <v>0</v>
      </c>
      <c r="I21" s="47">
        <v>0</v>
      </c>
      <c r="J21" s="45" t="s">
        <v>66</v>
      </c>
      <c r="K21" s="49"/>
      <c r="L21" s="49"/>
      <c r="M21" s="49">
        <v>2</v>
      </c>
      <c r="N21" s="49"/>
      <c r="O21" s="49"/>
      <c r="P21" s="49"/>
      <c r="Q21" s="49"/>
      <c r="R21" s="44"/>
      <c r="S21" s="99"/>
    </row>
    <row r="22" spans="1:19" s="31" customFormat="1" ht="24.95" customHeight="1">
      <c r="A22" s="89"/>
      <c r="B22" s="89"/>
      <c r="C22" s="36">
        <v>10800022</v>
      </c>
      <c r="D22" s="46" t="s">
        <v>187</v>
      </c>
      <c r="E22" s="36">
        <v>1</v>
      </c>
      <c r="F22" s="45">
        <v>24</v>
      </c>
      <c r="G22" s="45">
        <v>0</v>
      </c>
      <c r="H22" s="47">
        <v>24</v>
      </c>
      <c r="I22" s="47">
        <v>0</v>
      </c>
      <c r="J22" s="45" t="s">
        <v>54</v>
      </c>
      <c r="K22" s="47"/>
      <c r="L22" s="47"/>
      <c r="M22" s="47">
        <v>1.5</v>
      </c>
      <c r="N22" s="47"/>
      <c r="O22" s="47"/>
      <c r="P22" s="47"/>
      <c r="Q22" s="47"/>
      <c r="R22" s="30"/>
      <c r="S22" s="99"/>
    </row>
    <row r="23" spans="1:19" s="6" customFormat="1" ht="15.95" customHeight="1">
      <c r="A23" s="89"/>
      <c r="B23" s="90"/>
      <c r="C23" s="86" t="s">
        <v>137</v>
      </c>
      <c r="D23" s="87"/>
      <c r="E23" s="67">
        <f>SUM(E5:E22)</f>
        <v>41.5</v>
      </c>
      <c r="F23" s="67">
        <f>SUM(F5:F22)</f>
        <v>772</v>
      </c>
      <c r="G23" s="67">
        <f>SUM(G5:G22)</f>
        <v>724</v>
      </c>
      <c r="H23" s="67">
        <f>SUM(H5:H22)</f>
        <v>48</v>
      </c>
      <c r="I23" s="67">
        <f>SUM(I5:I22)</f>
        <v>0</v>
      </c>
      <c r="J23" s="67"/>
      <c r="K23" s="71">
        <f t="shared" ref="K23:R23" si="0">SUM(K5:K22)</f>
        <v>14</v>
      </c>
      <c r="L23" s="71">
        <f t="shared" si="0"/>
        <v>17.5</v>
      </c>
      <c r="M23" s="67">
        <f t="shared" si="0"/>
        <v>9.5</v>
      </c>
      <c r="N23" s="67">
        <f t="shared" si="0"/>
        <v>5</v>
      </c>
      <c r="O23" s="67">
        <f t="shared" si="0"/>
        <v>0</v>
      </c>
      <c r="P23" s="67">
        <f t="shared" si="0"/>
        <v>0</v>
      </c>
      <c r="Q23" s="67">
        <f t="shared" si="0"/>
        <v>0</v>
      </c>
      <c r="R23" s="67">
        <f t="shared" si="0"/>
        <v>0</v>
      </c>
      <c r="S23" s="11"/>
    </row>
    <row r="24" spans="1:19" ht="24.95" customHeight="1">
      <c r="A24" s="89"/>
      <c r="B24" s="88"/>
      <c r="C24" s="35">
        <v>30502031</v>
      </c>
      <c r="D24" s="26" t="s">
        <v>138</v>
      </c>
      <c r="E24" s="30">
        <v>2</v>
      </c>
      <c r="F24" s="30">
        <v>32</v>
      </c>
      <c r="G24" s="30">
        <v>32</v>
      </c>
      <c r="H24" s="30">
        <v>0</v>
      </c>
      <c r="I24" s="30">
        <v>0</v>
      </c>
      <c r="J24" s="26" t="s">
        <v>126</v>
      </c>
      <c r="K24" s="30"/>
      <c r="L24" s="30"/>
      <c r="M24" s="30">
        <v>2</v>
      </c>
      <c r="N24" s="30"/>
      <c r="O24" s="30"/>
      <c r="P24" s="30"/>
      <c r="Q24" s="30"/>
      <c r="R24" s="30"/>
      <c r="S24" s="91" t="s">
        <v>14</v>
      </c>
    </row>
    <row r="25" spans="1:19" ht="35.1" customHeight="1">
      <c r="A25" s="89"/>
      <c r="B25" s="89"/>
      <c r="C25" s="35">
        <v>30502041</v>
      </c>
      <c r="D25" s="26" t="s">
        <v>139</v>
      </c>
      <c r="E25" s="30">
        <v>2</v>
      </c>
      <c r="F25" s="30">
        <v>32</v>
      </c>
      <c r="G25" s="30">
        <v>32</v>
      </c>
      <c r="H25" s="30">
        <v>0</v>
      </c>
      <c r="I25" s="30">
        <v>0</v>
      </c>
      <c r="J25" s="26" t="s">
        <v>126</v>
      </c>
      <c r="K25" s="30"/>
      <c r="L25" s="30"/>
      <c r="M25" s="30">
        <v>2</v>
      </c>
      <c r="N25" s="30"/>
      <c r="O25" s="30"/>
      <c r="P25" s="30"/>
      <c r="Q25" s="30"/>
      <c r="R25" s="30"/>
      <c r="S25" s="91"/>
    </row>
    <row r="26" spans="1:19" ht="24.95" customHeight="1">
      <c r="A26" s="89"/>
      <c r="B26" s="89"/>
      <c r="C26" s="35">
        <v>30502051</v>
      </c>
      <c r="D26" s="26" t="s">
        <v>140</v>
      </c>
      <c r="E26" s="30">
        <v>2</v>
      </c>
      <c r="F26" s="30">
        <v>32</v>
      </c>
      <c r="G26" s="30">
        <v>32</v>
      </c>
      <c r="H26" s="30">
        <v>0</v>
      </c>
      <c r="I26" s="30">
        <v>0</v>
      </c>
      <c r="J26" s="26" t="s">
        <v>126</v>
      </c>
      <c r="K26" s="30"/>
      <c r="L26" s="30"/>
      <c r="M26" s="30">
        <v>2</v>
      </c>
      <c r="N26" s="30"/>
      <c r="O26" s="30"/>
      <c r="P26" s="30"/>
      <c r="Q26" s="30"/>
      <c r="R26" s="30"/>
      <c r="S26" s="91"/>
    </row>
    <row r="27" spans="1:19" ht="24.95" customHeight="1">
      <c r="A27" s="89"/>
      <c r="B27" s="89"/>
      <c r="C27" s="35">
        <v>30502061</v>
      </c>
      <c r="D27" s="26" t="s">
        <v>141</v>
      </c>
      <c r="E27" s="30">
        <v>2</v>
      </c>
      <c r="F27" s="30">
        <v>32</v>
      </c>
      <c r="G27" s="30">
        <v>32</v>
      </c>
      <c r="H27" s="30">
        <v>0</v>
      </c>
      <c r="I27" s="30">
        <v>0</v>
      </c>
      <c r="J27" s="26" t="s">
        <v>126</v>
      </c>
      <c r="K27" s="30"/>
      <c r="L27" s="30"/>
      <c r="M27" s="30">
        <v>2</v>
      </c>
      <c r="N27" s="30"/>
      <c r="O27" s="30"/>
      <c r="P27" s="30"/>
      <c r="Q27" s="30"/>
      <c r="R27" s="30"/>
      <c r="S27" s="91"/>
    </row>
    <row r="28" spans="1:19" ht="35.1" customHeight="1">
      <c r="A28" s="89"/>
      <c r="B28" s="89"/>
      <c r="C28" s="35">
        <v>30502071</v>
      </c>
      <c r="D28" s="26" t="s">
        <v>142</v>
      </c>
      <c r="E28" s="30">
        <v>2</v>
      </c>
      <c r="F28" s="30">
        <v>32</v>
      </c>
      <c r="G28" s="30">
        <v>32</v>
      </c>
      <c r="H28" s="30">
        <v>0</v>
      </c>
      <c r="I28" s="30">
        <v>0</v>
      </c>
      <c r="J28" s="26" t="s">
        <v>126</v>
      </c>
      <c r="K28" s="30"/>
      <c r="L28" s="30"/>
      <c r="M28" s="30">
        <v>2</v>
      </c>
      <c r="N28" s="30"/>
      <c r="O28" s="30"/>
      <c r="P28" s="30"/>
      <c r="Q28" s="30"/>
      <c r="R28" s="30"/>
      <c r="S28" s="91"/>
    </row>
    <row r="29" spans="1:19" ht="35.1" customHeight="1">
      <c r="A29" s="89"/>
      <c r="B29" s="89"/>
      <c r="C29" s="35">
        <v>30502081</v>
      </c>
      <c r="D29" s="26" t="s">
        <v>143</v>
      </c>
      <c r="E29" s="30">
        <v>2</v>
      </c>
      <c r="F29" s="30">
        <v>32</v>
      </c>
      <c r="G29" s="30">
        <v>32</v>
      </c>
      <c r="H29" s="30">
        <v>0</v>
      </c>
      <c r="I29" s="30">
        <v>0</v>
      </c>
      <c r="J29" s="26" t="s">
        <v>126</v>
      </c>
      <c r="K29" s="30"/>
      <c r="L29" s="30"/>
      <c r="M29" s="30">
        <v>2</v>
      </c>
      <c r="N29" s="30"/>
      <c r="O29" s="30"/>
      <c r="P29" s="30"/>
      <c r="Q29" s="30"/>
      <c r="R29" s="30"/>
      <c r="S29" s="91"/>
    </row>
    <row r="30" spans="1:19" ht="35.1" customHeight="1">
      <c r="A30" s="89"/>
      <c r="B30" s="89"/>
      <c r="C30" s="35">
        <v>30502091</v>
      </c>
      <c r="D30" s="26" t="s">
        <v>144</v>
      </c>
      <c r="E30" s="30">
        <v>2</v>
      </c>
      <c r="F30" s="30">
        <v>32</v>
      </c>
      <c r="G30" s="30">
        <v>32</v>
      </c>
      <c r="H30" s="30">
        <v>0</v>
      </c>
      <c r="I30" s="30">
        <v>0</v>
      </c>
      <c r="J30" s="26" t="s">
        <v>126</v>
      </c>
      <c r="K30" s="30"/>
      <c r="L30" s="30"/>
      <c r="M30" s="30">
        <v>2</v>
      </c>
      <c r="N30" s="30"/>
      <c r="O30" s="30"/>
      <c r="P30" s="30"/>
      <c r="Q30" s="30"/>
      <c r="R30" s="30"/>
      <c r="S30" s="91"/>
    </row>
    <row r="31" spans="1:19" ht="24.95" customHeight="1">
      <c r="A31" s="89"/>
      <c r="B31" s="89"/>
      <c r="C31" s="35">
        <v>30501383</v>
      </c>
      <c r="D31" s="26" t="s">
        <v>145</v>
      </c>
      <c r="E31" s="30">
        <v>2</v>
      </c>
      <c r="F31" s="30">
        <v>32</v>
      </c>
      <c r="G31" s="30">
        <v>32</v>
      </c>
      <c r="H31" s="30">
        <v>0</v>
      </c>
      <c r="I31" s="30">
        <v>0</v>
      </c>
      <c r="J31" s="26" t="s">
        <v>126</v>
      </c>
      <c r="K31" s="30"/>
      <c r="L31" s="30"/>
      <c r="M31" s="30">
        <v>2</v>
      </c>
      <c r="N31" s="30"/>
      <c r="O31" s="30"/>
      <c r="P31" s="30"/>
      <c r="Q31" s="30"/>
      <c r="R31" s="30"/>
      <c r="S31" s="91"/>
    </row>
    <row r="32" spans="1:19" ht="24.95" customHeight="1">
      <c r="A32" s="89"/>
      <c r="B32" s="89"/>
      <c r="C32" s="35">
        <v>30501384</v>
      </c>
      <c r="D32" s="26" t="s">
        <v>146</v>
      </c>
      <c r="E32" s="30">
        <v>2</v>
      </c>
      <c r="F32" s="30">
        <v>32</v>
      </c>
      <c r="G32" s="30">
        <v>32</v>
      </c>
      <c r="H32" s="30">
        <v>0</v>
      </c>
      <c r="I32" s="30">
        <v>0</v>
      </c>
      <c r="J32" s="26" t="s">
        <v>126</v>
      </c>
      <c r="K32" s="30"/>
      <c r="L32" s="30"/>
      <c r="M32" s="30"/>
      <c r="N32" s="30">
        <v>2</v>
      </c>
      <c r="O32" s="30"/>
      <c r="P32" s="30"/>
      <c r="Q32" s="30"/>
      <c r="R32" s="30"/>
      <c r="S32" s="91"/>
    </row>
    <row r="33" spans="1:19" ht="24.95" customHeight="1">
      <c r="A33" s="89"/>
      <c r="B33" s="89"/>
      <c r="C33" s="35">
        <v>30502032</v>
      </c>
      <c r="D33" s="26" t="s">
        <v>147</v>
      </c>
      <c r="E33" s="30">
        <v>2</v>
      </c>
      <c r="F33" s="30">
        <v>32</v>
      </c>
      <c r="G33" s="30">
        <v>32</v>
      </c>
      <c r="H33" s="30">
        <v>0</v>
      </c>
      <c r="I33" s="30">
        <v>0</v>
      </c>
      <c r="J33" s="26" t="s">
        <v>126</v>
      </c>
      <c r="K33" s="30"/>
      <c r="L33" s="30"/>
      <c r="M33" s="30"/>
      <c r="N33" s="30">
        <v>2</v>
      </c>
      <c r="O33" s="30"/>
      <c r="P33" s="30"/>
      <c r="Q33" s="30"/>
      <c r="R33" s="30"/>
      <c r="S33" s="91"/>
    </row>
    <row r="34" spans="1:19" ht="35.1" customHeight="1">
      <c r="A34" s="89"/>
      <c r="B34" s="89"/>
      <c r="C34" s="35">
        <v>30502042</v>
      </c>
      <c r="D34" s="26" t="s">
        <v>148</v>
      </c>
      <c r="E34" s="30">
        <v>2</v>
      </c>
      <c r="F34" s="30">
        <v>32</v>
      </c>
      <c r="G34" s="30">
        <v>32</v>
      </c>
      <c r="H34" s="30">
        <v>0</v>
      </c>
      <c r="I34" s="30">
        <v>0</v>
      </c>
      <c r="J34" s="26" t="s">
        <v>126</v>
      </c>
      <c r="K34" s="30"/>
      <c r="L34" s="30"/>
      <c r="M34" s="30"/>
      <c r="N34" s="30">
        <v>2</v>
      </c>
      <c r="O34" s="30"/>
      <c r="P34" s="30"/>
      <c r="Q34" s="30"/>
      <c r="R34" s="30"/>
      <c r="S34" s="91"/>
    </row>
    <row r="35" spans="1:19" ht="24.95" customHeight="1">
      <c r="A35" s="89"/>
      <c r="B35" s="89"/>
      <c r="C35" s="35">
        <v>30502052</v>
      </c>
      <c r="D35" s="26" t="s">
        <v>149</v>
      </c>
      <c r="E35" s="30">
        <v>2</v>
      </c>
      <c r="F35" s="30">
        <v>32</v>
      </c>
      <c r="G35" s="30">
        <v>32</v>
      </c>
      <c r="H35" s="30">
        <v>0</v>
      </c>
      <c r="I35" s="30">
        <v>0</v>
      </c>
      <c r="J35" s="26" t="s">
        <v>126</v>
      </c>
      <c r="K35" s="30"/>
      <c r="L35" s="30"/>
      <c r="M35" s="30"/>
      <c r="N35" s="30">
        <v>2</v>
      </c>
      <c r="O35" s="30"/>
      <c r="P35" s="30"/>
      <c r="Q35" s="30"/>
      <c r="R35" s="30"/>
      <c r="S35" s="91"/>
    </row>
    <row r="36" spans="1:19" ht="24.95" customHeight="1">
      <c r="A36" s="89"/>
      <c r="B36" s="89"/>
      <c r="C36" s="35">
        <v>30502062</v>
      </c>
      <c r="D36" s="26" t="s">
        <v>150</v>
      </c>
      <c r="E36" s="30">
        <v>2</v>
      </c>
      <c r="F36" s="30">
        <v>32</v>
      </c>
      <c r="G36" s="30">
        <v>32</v>
      </c>
      <c r="H36" s="30">
        <v>0</v>
      </c>
      <c r="I36" s="30">
        <v>0</v>
      </c>
      <c r="J36" s="26" t="s">
        <v>126</v>
      </c>
      <c r="K36" s="30"/>
      <c r="L36" s="30"/>
      <c r="M36" s="30"/>
      <c r="N36" s="30">
        <v>2</v>
      </c>
      <c r="O36" s="30"/>
      <c r="P36" s="30"/>
      <c r="Q36" s="30"/>
      <c r="R36" s="30"/>
      <c r="S36" s="91"/>
    </row>
    <row r="37" spans="1:19" ht="35.1" customHeight="1">
      <c r="A37" s="89"/>
      <c r="B37" s="89"/>
      <c r="C37" s="35">
        <v>30502072</v>
      </c>
      <c r="D37" s="26" t="s">
        <v>151</v>
      </c>
      <c r="E37" s="30">
        <v>2</v>
      </c>
      <c r="F37" s="30">
        <v>32</v>
      </c>
      <c r="G37" s="30">
        <v>32</v>
      </c>
      <c r="H37" s="30">
        <v>0</v>
      </c>
      <c r="I37" s="30">
        <v>0</v>
      </c>
      <c r="J37" s="26" t="s">
        <v>126</v>
      </c>
      <c r="K37" s="30"/>
      <c r="L37" s="30"/>
      <c r="M37" s="30"/>
      <c r="N37" s="30">
        <v>2</v>
      </c>
      <c r="O37" s="30"/>
      <c r="P37" s="30"/>
      <c r="Q37" s="30"/>
      <c r="R37" s="30"/>
      <c r="S37" s="91"/>
    </row>
    <row r="38" spans="1:19" ht="35.1" customHeight="1">
      <c r="A38" s="89"/>
      <c r="B38" s="89"/>
      <c r="C38" s="35">
        <v>30502082</v>
      </c>
      <c r="D38" s="26" t="s">
        <v>152</v>
      </c>
      <c r="E38" s="30">
        <v>2</v>
      </c>
      <c r="F38" s="30">
        <v>32</v>
      </c>
      <c r="G38" s="30">
        <v>32</v>
      </c>
      <c r="H38" s="30">
        <v>0</v>
      </c>
      <c r="I38" s="30">
        <v>0</v>
      </c>
      <c r="J38" s="26" t="s">
        <v>126</v>
      </c>
      <c r="K38" s="30"/>
      <c r="L38" s="30"/>
      <c r="M38" s="30"/>
      <c r="N38" s="30">
        <v>2</v>
      </c>
      <c r="O38" s="30"/>
      <c r="P38" s="30"/>
      <c r="Q38" s="30"/>
      <c r="R38" s="30"/>
      <c r="S38" s="91"/>
    </row>
    <row r="39" spans="1:19" ht="35.1" customHeight="1">
      <c r="A39" s="89"/>
      <c r="B39" s="89"/>
      <c r="C39" s="35">
        <v>30502092</v>
      </c>
      <c r="D39" s="26" t="s">
        <v>153</v>
      </c>
      <c r="E39" s="30">
        <v>2</v>
      </c>
      <c r="F39" s="30">
        <v>32</v>
      </c>
      <c r="G39" s="30">
        <v>32</v>
      </c>
      <c r="H39" s="30">
        <v>0</v>
      </c>
      <c r="I39" s="30">
        <v>0</v>
      </c>
      <c r="J39" s="26" t="s">
        <v>126</v>
      </c>
      <c r="K39" s="30"/>
      <c r="L39" s="30"/>
      <c r="M39" s="30"/>
      <c r="N39" s="30">
        <v>2</v>
      </c>
      <c r="O39" s="30"/>
      <c r="P39" s="30"/>
      <c r="Q39" s="30"/>
      <c r="R39" s="30"/>
      <c r="S39" s="91"/>
    </row>
    <row r="40" spans="1:19" ht="24.95" customHeight="1">
      <c r="A40" s="89"/>
      <c r="B40" s="89"/>
      <c r="C40" s="35">
        <v>13200010</v>
      </c>
      <c r="D40" s="72" t="s">
        <v>154</v>
      </c>
      <c r="E40" s="35">
        <v>2</v>
      </c>
      <c r="F40" s="35">
        <v>32</v>
      </c>
      <c r="G40" s="35">
        <v>32</v>
      </c>
      <c r="H40" s="30">
        <v>0</v>
      </c>
      <c r="I40" s="30">
        <v>0</v>
      </c>
      <c r="J40" s="35" t="s">
        <v>126</v>
      </c>
      <c r="K40" s="92" t="s">
        <v>130</v>
      </c>
      <c r="L40" s="92"/>
      <c r="M40" s="92"/>
      <c r="N40" s="92"/>
      <c r="O40" s="92"/>
      <c r="P40" s="92"/>
      <c r="Q40" s="92"/>
      <c r="R40" s="44"/>
      <c r="S40" s="24" t="s">
        <v>15</v>
      </c>
    </row>
    <row r="41" spans="1:19" ht="24.95" customHeight="1">
      <c r="A41" s="89"/>
      <c r="B41" s="89"/>
      <c r="C41" s="30" t="s">
        <v>155</v>
      </c>
      <c r="D41" s="26" t="s">
        <v>156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93" t="s">
        <v>16</v>
      </c>
    </row>
    <row r="42" spans="1:19" ht="24.95" customHeight="1">
      <c r="A42" s="89"/>
      <c r="B42" s="89"/>
      <c r="C42" s="30" t="s">
        <v>157</v>
      </c>
      <c r="D42" s="26" t="s">
        <v>158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94"/>
    </row>
    <row r="43" spans="1:19" ht="24.95" customHeight="1">
      <c r="A43" s="89"/>
      <c r="B43" s="89"/>
      <c r="C43" s="30" t="s">
        <v>159</v>
      </c>
      <c r="D43" s="26" t="s">
        <v>160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94"/>
    </row>
    <row r="44" spans="1:19" ht="24.95" customHeight="1">
      <c r="A44" s="89"/>
      <c r="B44" s="89"/>
      <c r="C44" s="30" t="s">
        <v>161</v>
      </c>
      <c r="D44" s="26" t="s">
        <v>162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94"/>
    </row>
    <row r="45" spans="1:19" ht="24.95" customHeight="1">
      <c r="A45" s="89"/>
      <c r="B45" s="89"/>
      <c r="C45" s="30" t="s">
        <v>163</v>
      </c>
      <c r="D45" s="26" t="s">
        <v>164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95"/>
    </row>
    <row r="46" spans="1:19" s="6" customFormat="1" ht="15.95" customHeight="1">
      <c r="A46" s="89"/>
      <c r="B46" s="90"/>
      <c r="C46" s="83" t="s">
        <v>165</v>
      </c>
      <c r="D46" s="83"/>
      <c r="E46" s="73">
        <v>16</v>
      </c>
      <c r="F46" s="73">
        <v>256</v>
      </c>
      <c r="G46" s="73">
        <v>256</v>
      </c>
      <c r="H46" s="73">
        <v>0</v>
      </c>
      <c r="I46" s="73">
        <v>0</v>
      </c>
      <c r="J46" s="73"/>
      <c r="K46" s="73"/>
      <c r="L46" s="73"/>
      <c r="M46" s="73"/>
      <c r="N46" s="73"/>
      <c r="O46" s="73"/>
      <c r="P46" s="73"/>
      <c r="Q46" s="73"/>
      <c r="R46" s="73"/>
      <c r="S46" s="13"/>
    </row>
    <row r="47" spans="1:19" s="6" customFormat="1" ht="15.95" customHeight="1">
      <c r="A47" s="90"/>
      <c r="B47" s="84" t="s">
        <v>166</v>
      </c>
      <c r="C47" s="84"/>
      <c r="D47" s="84"/>
      <c r="E47" s="67">
        <f>E23+E46</f>
        <v>57.5</v>
      </c>
      <c r="F47" s="67">
        <f>F23+F46</f>
        <v>1028</v>
      </c>
      <c r="G47" s="67">
        <f>G23+G46</f>
        <v>980</v>
      </c>
      <c r="H47" s="67">
        <f>H23+H46</f>
        <v>48</v>
      </c>
      <c r="I47" s="67">
        <f>I23+I46</f>
        <v>0</v>
      </c>
      <c r="J47" s="67"/>
      <c r="K47" s="67">
        <f t="shared" ref="K47:R47" si="1">K23+K46</f>
        <v>14</v>
      </c>
      <c r="L47" s="67">
        <f t="shared" si="1"/>
        <v>17.5</v>
      </c>
      <c r="M47" s="67">
        <f t="shared" si="1"/>
        <v>9.5</v>
      </c>
      <c r="N47" s="67">
        <f t="shared" si="1"/>
        <v>5</v>
      </c>
      <c r="O47" s="67">
        <f t="shared" si="1"/>
        <v>0</v>
      </c>
      <c r="P47" s="67">
        <f t="shared" si="1"/>
        <v>0</v>
      </c>
      <c r="Q47" s="67">
        <f t="shared" si="1"/>
        <v>0</v>
      </c>
      <c r="R47" s="67">
        <f t="shared" si="1"/>
        <v>0</v>
      </c>
      <c r="S47" s="11"/>
    </row>
    <row r="48" spans="1:19" ht="24.95" customHeight="1">
      <c r="A48" s="88" t="s">
        <v>167</v>
      </c>
      <c r="B48" s="88" t="s">
        <v>124</v>
      </c>
      <c r="C48" s="45">
        <v>10202630</v>
      </c>
      <c r="D48" s="46" t="s">
        <v>168</v>
      </c>
      <c r="E48" s="47">
        <v>1</v>
      </c>
      <c r="F48" s="47">
        <v>16</v>
      </c>
      <c r="G48" s="47">
        <v>16</v>
      </c>
      <c r="H48" s="47">
        <v>0</v>
      </c>
      <c r="I48" s="47">
        <v>0</v>
      </c>
      <c r="J48" s="46" t="s">
        <v>54</v>
      </c>
      <c r="K48" s="45">
        <v>1</v>
      </c>
      <c r="L48" s="30"/>
      <c r="M48" s="30"/>
      <c r="N48" s="30"/>
      <c r="O48" s="30"/>
      <c r="P48" s="30"/>
      <c r="Q48" s="30"/>
      <c r="R48" s="30"/>
      <c r="S48" s="99" t="s">
        <v>17</v>
      </c>
    </row>
    <row r="49" spans="1:19" ht="24.95" customHeight="1">
      <c r="A49" s="89"/>
      <c r="B49" s="89"/>
      <c r="C49" s="47">
        <v>10208650</v>
      </c>
      <c r="D49" s="46" t="s">
        <v>169</v>
      </c>
      <c r="E49" s="47">
        <v>3</v>
      </c>
      <c r="F49" s="45">
        <v>48</v>
      </c>
      <c r="G49" s="47">
        <v>32</v>
      </c>
      <c r="H49" s="45">
        <v>0</v>
      </c>
      <c r="I49" s="47">
        <v>16</v>
      </c>
      <c r="J49" s="46" t="s">
        <v>66</v>
      </c>
      <c r="K49" s="47">
        <v>3</v>
      </c>
      <c r="L49" s="74"/>
      <c r="M49" s="74"/>
      <c r="N49" s="74"/>
      <c r="O49" s="74"/>
      <c r="P49" s="74"/>
      <c r="Q49" s="74"/>
      <c r="R49" s="74"/>
      <c r="S49" s="99"/>
    </row>
    <row r="50" spans="1:19" ht="24.95" customHeight="1">
      <c r="A50" s="89"/>
      <c r="B50" s="89"/>
      <c r="C50" s="47">
        <v>10202100</v>
      </c>
      <c r="D50" s="46" t="s">
        <v>170</v>
      </c>
      <c r="E50" s="47">
        <v>4</v>
      </c>
      <c r="F50" s="47">
        <v>64</v>
      </c>
      <c r="G50" s="45">
        <v>48</v>
      </c>
      <c r="H50" s="45">
        <v>0</v>
      </c>
      <c r="I50" s="45">
        <v>16</v>
      </c>
      <c r="J50" s="45" t="s">
        <v>66</v>
      </c>
      <c r="K50" s="45"/>
      <c r="L50" s="30">
        <v>4</v>
      </c>
      <c r="M50" s="35"/>
      <c r="N50" s="35"/>
      <c r="O50" s="30"/>
      <c r="P50" s="30"/>
      <c r="Q50" s="30"/>
      <c r="R50" s="30"/>
      <c r="S50" s="99"/>
    </row>
    <row r="51" spans="1:19" ht="24.95" customHeight="1">
      <c r="A51" s="89"/>
      <c r="B51" s="89"/>
      <c r="C51" s="30">
        <v>10202420</v>
      </c>
      <c r="D51" s="26" t="s">
        <v>171</v>
      </c>
      <c r="E51" s="30">
        <v>4</v>
      </c>
      <c r="F51" s="30">
        <v>64</v>
      </c>
      <c r="G51" s="35">
        <v>32</v>
      </c>
      <c r="H51" s="35">
        <v>0</v>
      </c>
      <c r="I51" s="35">
        <v>32</v>
      </c>
      <c r="J51" s="35" t="s">
        <v>66</v>
      </c>
      <c r="K51" s="35"/>
      <c r="L51" s="35"/>
      <c r="M51" s="35">
        <v>4</v>
      </c>
      <c r="N51" s="35"/>
      <c r="O51" s="30"/>
      <c r="P51" s="30"/>
      <c r="Q51" s="30"/>
      <c r="R51" s="30"/>
      <c r="S51" s="99"/>
    </row>
    <row r="52" spans="1:19" ht="24.95" customHeight="1">
      <c r="A52" s="89"/>
      <c r="B52" s="89"/>
      <c r="C52" s="30">
        <v>10202040</v>
      </c>
      <c r="D52" s="26" t="s">
        <v>172</v>
      </c>
      <c r="E52" s="30">
        <v>4</v>
      </c>
      <c r="F52" s="30">
        <v>64</v>
      </c>
      <c r="G52" s="30">
        <v>48</v>
      </c>
      <c r="H52" s="30">
        <v>0</v>
      </c>
      <c r="I52" s="30">
        <v>16</v>
      </c>
      <c r="J52" s="35" t="s">
        <v>66</v>
      </c>
      <c r="K52" s="30"/>
      <c r="L52" s="30"/>
      <c r="M52" s="35">
        <v>4</v>
      </c>
      <c r="N52" s="35"/>
      <c r="O52" s="30"/>
      <c r="P52" s="30"/>
      <c r="Q52" s="30"/>
      <c r="R52" s="30"/>
      <c r="S52" s="99"/>
    </row>
    <row r="53" spans="1:19" ht="24.95" customHeight="1">
      <c r="A53" s="89"/>
      <c r="B53" s="89"/>
      <c r="C53" s="30">
        <v>10202660</v>
      </c>
      <c r="D53" s="26" t="s">
        <v>188</v>
      </c>
      <c r="E53" s="30">
        <v>3</v>
      </c>
      <c r="F53" s="30">
        <v>48</v>
      </c>
      <c r="G53" s="35">
        <v>32</v>
      </c>
      <c r="H53" s="35">
        <v>0</v>
      </c>
      <c r="I53" s="35">
        <v>16</v>
      </c>
      <c r="J53" s="35" t="s">
        <v>66</v>
      </c>
      <c r="K53" s="35"/>
      <c r="L53" s="35"/>
      <c r="M53" s="35"/>
      <c r="N53" s="35">
        <v>3</v>
      </c>
      <c r="O53" s="30"/>
      <c r="P53" s="30"/>
      <c r="Q53" s="30"/>
      <c r="R53" s="30"/>
      <c r="S53" s="99"/>
    </row>
    <row r="54" spans="1:19" ht="24.95" customHeight="1">
      <c r="A54" s="89"/>
      <c r="B54" s="89"/>
      <c r="C54" s="30">
        <v>10202071</v>
      </c>
      <c r="D54" s="26" t="s">
        <v>173</v>
      </c>
      <c r="E54" s="30">
        <v>2</v>
      </c>
      <c r="F54" s="47">
        <v>32</v>
      </c>
      <c r="G54" s="47">
        <v>16</v>
      </c>
      <c r="H54" s="47">
        <v>0</v>
      </c>
      <c r="I54" s="47">
        <v>16</v>
      </c>
      <c r="J54" s="45" t="s">
        <v>54</v>
      </c>
      <c r="K54" s="30"/>
      <c r="L54" s="30"/>
      <c r="M54" s="30"/>
      <c r="N54" s="30">
        <v>2</v>
      </c>
      <c r="O54" s="35"/>
      <c r="P54" s="35"/>
      <c r="Q54" s="30"/>
      <c r="R54" s="30"/>
      <c r="S54" s="99"/>
    </row>
    <row r="55" spans="1:19" ht="24.95" customHeight="1">
      <c r="A55" s="89"/>
      <c r="B55" s="89"/>
      <c r="C55" s="30">
        <v>10202072</v>
      </c>
      <c r="D55" s="26" t="s">
        <v>174</v>
      </c>
      <c r="E55" s="30">
        <v>2</v>
      </c>
      <c r="F55" s="47">
        <v>32</v>
      </c>
      <c r="G55" s="47">
        <v>16</v>
      </c>
      <c r="H55" s="47">
        <v>0</v>
      </c>
      <c r="I55" s="47">
        <v>16</v>
      </c>
      <c r="J55" s="45" t="s">
        <v>54</v>
      </c>
      <c r="K55" s="30"/>
      <c r="L55" s="30"/>
      <c r="M55" s="30"/>
      <c r="N55" s="30"/>
      <c r="O55" s="35">
        <v>2</v>
      </c>
      <c r="P55" s="35"/>
      <c r="Q55" s="30"/>
      <c r="R55" s="30"/>
      <c r="S55" s="99"/>
    </row>
    <row r="56" spans="1:19" ht="35.1" customHeight="1">
      <c r="A56" s="89"/>
      <c r="B56" s="89"/>
      <c r="C56" s="34">
        <v>10208520</v>
      </c>
      <c r="D56" s="26" t="s">
        <v>175</v>
      </c>
      <c r="E56" s="30">
        <v>4</v>
      </c>
      <c r="F56" s="30">
        <v>64</v>
      </c>
      <c r="G56" s="30">
        <v>48</v>
      </c>
      <c r="H56" s="30">
        <v>0</v>
      </c>
      <c r="I56" s="30">
        <v>16</v>
      </c>
      <c r="J56" s="35" t="s">
        <v>66</v>
      </c>
      <c r="K56" s="30"/>
      <c r="L56" s="30"/>
      <c r="M56" s="30"/>
      <c r="N56" s="35"/>
      <c r="O56" s="35">
        <v>4</v>
      </c>
      <c r="P56" s="35"/>
      <c r="Q56" s="30"/>
      <c r="R56" s="30"/>
      <c r="S56" s="99"/>
    </row>
    <row r="57" spans="1:19" ht="24.95" customHeight="1">
      <c r="A57" s="89"/>
      <c r="B57" s="89"/>
      <c r="C57" s="30">
        <v>10201460</v>
      </c>
      <c r="D57" s="26" t="s">
        <v>176</v>
      </c>
      <c r="E57" s="30">
        <v>3</v>
      </c>
      <c r="F57" s="30">
        <v>48</v>
      </c>
      <c r="G57" s="30">
        <v>32</v>
      </c>
      <c r="H57" s="30">
        <v>0</v>
      </c>
      <c r="I57" s="30">
        <v>16</v>
      </c>
      <c r="J57" s="35" t="s">
        <v>66</v>
      </c>
      <c r="K57" s="35"/>
      <c r="L57" s="35"/>
      <c r="M57" s="35"/>
      <c r="N57" s="35"/>
      <c r="O57" s="35"/>
      <c r="P57" s="35">
        <v>3</v>
      </c>
      <c r="Q57" s="30"/>
      <c r="R57" s="30"/>
      <c r="S57" s="99"/>
    </row>
    <row r="58" spans="1:19" s="7" customFormat="1" ht="15.95" customHeight="1">
      <c r="A58" s="90"/>
      <c r="B58" s="90"/>
      <c r="C58" s="84" t="s">
        <v>177</v>
      </c>
      <c r="D58" s="84"/>
      <c r="E58" s="67">
        <f>SUM(E48:E57)</f>
        <v>30</v>
      </c>
      <c r="F58" s="67">
        <f>SUM(F48:F57)</f>
        <v>480</v>
      </c>
      <c r="G58" s="67">
        <f>SUM(G48:G57)</f>
        <v>320</v>
      </c>
      <c r="H58" s="67">
        <f>SUM(H48:H57)</f>
        <v>0</v>
      </c>
      <c r="I58" s="67">
        <f>SUM(I48:I57)</f>
        <v>160</v>
      </c>
      <c r="J58" s="67"/>
      <c r="K58" s="67">
        <f t="shared" ref="K58:R58" si="2">SUM(K48:K57)</f>
        <v>4</v>
      </c>
      <c r="L58" s="67">
        <f t="shared" si="2"/>
        <v>4</v>
      </c>
      <c r="M58" s="67">
        <f t="shared" si="2"/>
        <v>8</v>
      </c>
      <c r="N58" s="67">
        <f t="shared" si="2"/>
        <v>5</v>
      </c>
      <c r="O58" s="67">
        <f t="shared" si="2"/>
        <v>6</v>
      </c>
      <c r="P58" s="67">
        <f t="shared" si="2"/>
        <v>3</v>
      </c>
      <c r="Q58" s="67">
        <f t="shared" si="2"/>
        <v>0</v>
      </c>
      <c r="R58" s="67">
        <f t="shared" si="2"/>
        <v>0</v>
      </c>
      <c r="S58" s="14"/>
    </row>
    <row r="59" spans="1:19" s="31" customFormat="1" ht="24.95" customHeight="1">
      <c r="A59" s="85" t="s">
        <v>178</v>
      </c>
      <c r="B59" s="85" t="s">
        <v>124</v>
      </c>
      <c r="C59" s="27">
        <v>10208670</v>
      </c>
      <c r="D59" s="28" t="s">
        <v>48</v>
      </c>
      <c r="E59" s="29">
        <v>3</v>
      </c>
      <c r="F59" s="29">
        <v>48</v>
      </c>
      <c r="G59" s="29">
        <v>32</v>
      </c>
      <c r="H59" s="29">
        <v>0</v>
      </c>
      <c r="I59" s="29">
        <v>16</v>
      </c>
      <c r="J59" s="29" t="s">
        <v>49</v>
      </c>
      <c r="K59" s="29"/>
      <c r="L59" s="29"/>
      <c r="M59" s="29">
        <v>3</v>
      </c>
      <c r="N59" s="30"/>
      <c r="O59" s="30"/>
      <c r="P59" s="30"/>
      <c r="Q59" s="30"/>
      <c r="R59" s="30"/>
      <c r="S59" s="100" t="s">
        <v>50</v>
      </c>
    </row>
    <row r="60" spans="1:19" s="31" customFormat="1" ht="24.95" customHeight="1">
      <c r="A60" s="85"/>
      <c r="B60" s="85"/>
      <c r="C60" s="32">
        <v>10202620</v>
      </c>
      <c r="D60" s="28" t="s">
        <v>51</v>
      </c>
      <c r="E60" s="29">
        <v>3</v>
      </c>
      <c r="F60" s="29">
        <v>48</v>
      </c>
      <c r="G60" s="29">
        <v>32</v>
      </c>
      <c r="H60" s="29">
        <v>0</v>
      </c>
      <c r="I60" s="29">
        <v>16</v>
      </c>
      <c r="J60" s="33" t="s">
        <v>52</v>
      </c>
      <c r="K60" s="29"/>
      <c r="L60" s="29"/>
      <c r="M60" s="29">
        <v>3</v>
      </c>
      <c r="N60" s="30"/>
      <c r="O60" s="30"/>
      <c r="P60" s="30"/>
      <c r="Q60" s="30"/>
      <c r="R60" s="30"/>
      <c r="S60" s="101"/>
    </row>
    <row r="61" spans="1:19" s="31" customFormat="1" ht="35.1" customHeight="1">
      <c r="A61" s="85"/>
      <c r="B61" s="85"/>
      <c r="C61" s="34">
        <v>10208530</v>
      </c>
      <c r="D61" s="26" t="s">
        <v>53</v>
      </c>
      <c r="E61" s="30">
        <v>3</v>
      </c>
      <c r="F61" s="30">
        <v>48</v>
      </c>
      <c r="G61" s="30">
        <v>24</v>
      </c>
      <c r="H61" s="30">
        <v>0</v>
      </c>
      <c r="I61" s="30">
        <v>24</v>
      </c>
      <c r="J61" s="35" t="s">
        <v>54</v>
      </c>
      <c r="K61" s="30"/>
      <c r="L61" s="30"/>
      <c r="M61" s="30"/>
      <c r="N61" s="35"/>
      <c r="O61" s="35"/>
      <c r="P61" s="35">
        <v>3</v>
      </c>
      <c r="Q61" s="30"/>
      <c r="R61" s="30"/>
      <c r="S61" s="102" t="s">
        <v>55</v>
      </c>
    </row>
    <row r="62" spans="1:19" s="31" customFormat="1" ht="35.1" customHeight="1">
      <c r="A62" s="85"/>
      <c r="B62" s="85"/>
      <c r="C62" s="34">
        <v>10208540</v>
      </c>
      <c r="D62" s="26" t="s">
        <v>189</v>
      </c>
      <c r="E62" s="30">
        <v>3</v>
      </c>
      <c r="F62" s="30">
        <v>48</v>
      </c>
      <c r="G62" s="30">
        <v>24</v>
      </c>
      <c r="H62" s="30">
        <v>0</v>
      </c>
      <c r="I62" s="30">
        <v>24</v>
      </c>
      <c r="J62" s="35" t="s">
        <v>54</v>
      </c>
      <c r="K62" s="30"/>
      <c r="L62" s="30"/>
      <c r="M62" s="30"/>
      <c r="N62" s="35"/>
      <c r="O62" s="35"/>
      <c r="P62" s="35">
        <v>3</v>
      </c>
      <c r="Q62" s="30"/>
      <c r="R62" s="30"/>
      <c r="S62" s="103"/>
    </row>
    <row r="63" spans="1:19" s="31" customFormat="1" ht="24.95" customHeight="1">
      <c r="A63" s="85"/>
      <c r="B63" s="85"/>
      <c r="C63" s="34">
        <v>10208550</v>
      </c>
      <c r="D63" s="26" t="s">
        <v>61</v>
      </c>
      <c r="E63" s="30">
        <v>3</v>
      </c>
      <c r="F63" s="30">
        <v>48</v>
      </c>
      <c r="G63" s="30">
        <v>24</v>
      </c>
      <c r="H63" s="30">
        <v>0</v>
      </c>
      <c r="I63" s="30">
        <v>24</v>
      </c>
      <c r="J63" s="35" t="s">
        <v>54</v>
      </c>
      <c r="K63" s="30"/>
      <c r="L63" s="30"/>
      <c r="M63" s="30"/>
      <c r="N63" s="35"/>
      <c r="O63" s="35"/>
      <c r="P63" s="35">
        <v>3</v>
      </c>
      <c r="Q63" s="30"/>
      <c r="R63" s="30"/>
      <c r="S63" s="103"/>
    </row>
    <row r="64" spans="1:19" s="31" customFormat="1" ht="35.1" customHeight="1">
      <c r="A64" s="85"/>
      <c r="B64" s="85"/>
      <c r="C64" s="34">
        <v>10208560</v>
      </c>
      <c r="D64" s="26" t="s">
        <v>62</v>
      </c>
      <c r="E64" s="30">
        <v>3</v>
      </c>
      <c r="F64" s="30">
        <v>48</v>
      </c>
      <c r="G64" s="30">
        <v>24</v>
      </c>
      <c r="H64" s="30">
        <v>0</v>
      </c>
      <c r="I64" s="30">
        <v>24</v>
      </c>
      <c r="J64" s="35" t="s">
        <v>54</v>
      </c>
      <c r="K64" s="30"/>
      <c r="L64" s="30"/>
      <c r="M64" s="30"/>
      <c r="N64" s="35"/>
      <c r="O64" s="35"/>
      <c r="P64" s="35">
        <v>3</v>
      </c>
      <c r="Q64" s="30"/>
      <c r="R64" s="30"/>
      <c r="S64" s="104"/>
    </row>
    <row r="65" spans="1:19" s="31" customFormat="1" ht="24.95" customHeight="1">
      <c r="A65" s="85"/>
      <c r="B65" s="85"/>
      <c r="C65" s="34">
        <v>10208570</v>
      </c>
      <c r="D65" s="26" t="s">
        <v>63</v>
      </c>
      <c r="E65" s="30">
        <v>3</v>
      </c>
      <c r="F65" s="30">
        <v>48</v>
      </c>
      <c r="G65" s="30">
        <v>24</v>
      </c>
      <c r="H65" s="30">
        <v>0</v>
      </c>
      <c r="I65" s="30">
        <v>24</v>
      </c>
      <c r="J65" s="35" t="s">
        <v>54</v>
      </c>
      <c r="K65" s="30"/>
      <c r="L65" s="30"/>
      <c r="M65" s="30"/>
      <c r="N65" s="35"/>
      <c r="O65" s="35"/>
      <c r="P65" s="35">
        <v>3</v>
      </c>
      <c r="Q65" s="30"/>
      <c r="R65" s="30"/>
      <c r="S65" s="102" t="s">
        <v>56</v>
      </c>
    </row>
    <row r="66" spans="1:19" s="31" customFormat="1" ht="24.95" customHeight="1">
      <c r="A66" s="85"/>
      <c r="B66" s="85"/>
      <c r="C66" s="34">
        <v>10208580</v>
      </c>
      <c r="D66" s="26" t="s">
        <v>57</v>
      </c>
      <c r="E66" s="30">
        <v>3</v>
      </c>
      <c r="F66" s="30">
        <v>48</v>
      </c>
      <c r="G66" s="30">
        <v>24</v>
      </c>
      <c r="H66" s="30">
        <v>0</v>
      </c>
      <c r="I66" s="30">
        <v>24</v>
      </c>
      <c r="J66" s="35" t="s">
        <v>54</v>
      </c>
      <c r="K66" s="30"/>
      <c r="L66" s="30"/>
      <c r="M66" s="30"/>
      <c r="N66" s="35"/>
      <c r="O66" s="35"/>
      <c r="P66" s="35">
        <v>3</v>
      </c>
      <c r="Q66" s="30"/>
      <c r="R66" s="30"/>
      <c r="S66" s="105"/>
    </row>
    <row r="67" spans="1:19" s="31" customFormat="1" ht="24.95" customHeight="1">
      <c r="A67" s="85"/>
      <c r="B67" s="85"/>
      <c r="C67" s="34">
        <v>10208590</v>
      </c>
      <c r="D67" s="26" t="s">
        <v>58</v>
      </c>
      <c r="E67" s="30">
        <v>3</v>
      </c>
      <c r="F67" s="30">
        <v>48</v>
      </c>
      <c r="G67" s="30">
        <v>24</v>
      </c>
      <c r="H67" s="30">
        <v>0</v>
      </c>
      <c r="I67" s="30">
        <v>24</v>
      </c>
      <c r="J67" s="35" t="s">
        <v>54</v>
      </c>
      <c r="K67" s="30"/>
      <c r="L67" s="30"/>
      <c r="M67" s="30"/>
      <c r="N67" s="35"/>
      <c r="O67" s="35"/>
      <c r="P67" s="35">
        <v>3</v>
      </c>
      <c r="Q67" s="30"/>
      <c r="R67" s="30"/>
      <c r="S67" s="105"/>
    </row>
    <row r="68" spans="1:19" s="31" customFormat="1" ht="35.1" customHeight="1">
      <c r="A68" s="85"/>
      <c r="B68" s="85"/>
      <c r="C68" s="34">
        <v>10208600</v>
      </c>
      <c r="D68" s="26" t="s">
        <v>59</v>
      </c>
      <c r="E68" s="30">
        <v>3</v>
      </c>
      <c r="F68" s="30">
        <v>48</v>
      </c>
      <c r="G68" s="30">
        <v>24</v>
      </c>
      <c r="H68" s="30">
        <v>0</v>
      </c>
      <c r="I68" s="30">
        <v>24</v>
      </c>
      <c r="J68" s="35" t="s">
        <v>54</v>
      </c>
      <c r="K68" s="30"/>
      <c r="L68" s="30"/>
      <c r="M68" s="30"/>
      <c r="N68" s="35"/>
      <c r="O68" s="35"/>
      <c r="P68" s="35">
        <v>3</v>
      </c>
      <c r="Q68" s="30"/>
      <c r="R68" s="30"/>
      <c r="S68" s="106"/>
    </row>
    <row r="69" spans="1:19" s="31" customFormat="1" ht="24.95" customHeight="1">
      <c r="A69" s="85"/>
      <c r="B69" s="85"/>
      <c r="C69" s="34">
        <v>10208610</v>
      </c>
      <c r="D69" s="26" t="s">
        <v>190</v>
      </c>
      <c r="E69" s="30">
        <v>3</v>
      </c>
      <c r="F69" s="30">
        <v>48</v>
      </c>
      <c r="G69" s="30">
        <v>24</v>
      </c>
      <c r="H69" s="30">
        <v>0</v>
      </c>
      <c r="I69" s="30">
        <v>24</v>
      </c>
      <c r="J69" s="35" t="s">
        <v>54</v>
      </c>
      <c r="K69" s="30"/>
      <c r="L69" s="30"/>
      <c r="M69" s="30"/>
      <c r="N69" s="35"/>
      <c r="O69" s="35"/>
      <c r="P69" s="35">
        <v>3</v>
      </c>
      <c r="Q69" s="30"/>
      <c r="R69" s="30"/>
      <c r="S69" s="102" t="s">
        <v>60</v>
      </c>
    </row>
    <row r="70" spans="1:19" s="31" customFormat="1" ht="35.1" customHeight="1">
      <c r="A70" s="85"/>
      <c r="B70" s="85"/>
      <c r="C70" s="34">
        <v>10208620</v>
      </c>
      <c r="D70" s="26" t="s">
        <v>191</v>
      </c>
      <c r="E70" s="30">
        <v>3</v>
      </c>
      <c r="F70" s="30">
        <v>48</v>
      </c>
      <c r="G70" s="30">
        <v>24</v>
      </c>
      <c r="H70" s="30">
        <v>0</v>
      </c>
      <c r="I70" s="30">
        <v>24</v>
      </c>
      <c r="J70" s="35" t="s">
        <v>54</v>
      </c>
      <c r="K70" s="30"/>
      <c r="L70" s="30"/>
      <c r="M70" s="30"/>
      <c r="N70" s="35"/>
      <c r="O70" s="35"/>
      <c r="P70" s="35">
        <v>3</v>
      </c>
      <c r="Q70" s="30"/>
      <c r="R70" s="30"/>
      <c r="S70" s="105"/>
    </row>
    <row r="71" spans="1:19" s="31" customFormat="1" ht="24.95" customHeight="1">
      <c r="A71" s="85"/>
      <c r="B71" s="85"/>
      <c r="C71" s="34">
        <v>10208630</v>
      </c>
      <c r="D71" s="26" t="s">
        <v>192</v>
      </c>
      <c r="E71" s="30">
        <v>3</v>
      </c>
      <c r="F71" s="30">
        <v>48</v>
      </c>
      <c r="G71" s="30">
        <v>24</v>
      </c>
      <c r="H71" s="30">
        <v>0</v>
      </c>
      <c r="I71" s="30">
        <v>24</v>
      </c>
      <c r="J71" s="35" t="s">
        <v>54</v>
      </c>
      <c r="K71" s="30"/>
      <c r="L71" s="30"/>
      <c r="M71" s="30"/>
      <c r="N71" s="35"/>
      <c r="O71" s="35"/>
      <c r="P71" s="35">
        <v>3</v>
      </c>
      <c r="Q71" s="30"/>
      <c r="R71" s="30"/>
      <c r="S71" s="105"/>
    </row>
    <row r="72" spans="1:19" s="31" customFormat="1" ht="24.95" customHeight="1">
      <c r="A72" s="85"/>
      <c r="B72" s="85"/>
      <c r="C72" s="34">
        <v>10208640</v>
      </c>
      <c r="D72" s="26" t="s">
        <v>193</v>
      </c>
      <c r="E72" s="30">
        <v>3</v>
      </c>
      <c r="F72" s="30">
        <v>48</v>
      </c>
      <c r="G72" s="30">
        <v>24</v>
      </c>
      <c r="H72" s="30">
        <v>0</v>
      </c>
      <c r="I72" s="30">
        <v>24</v>
      </c>
      <c r="J72" s="35" t="s">
        <v>54</v>
      </c>
      <c r="K72" s="30"/>
      <c r="L72" s="30"/>
      <c r="M72" s="30"/>
      <c r="N72" s="35"/>
      <c r="O72" s="35"/>
      <c r="P72" s="35">
        <v>3</v>
      </c>
      <c r="Q72" s="30"/>
      <c r="R72" s="30"/>
      <c r="S72" s="106"/>
    </row>
    <row r="73" spans="1:19" s="7" customFormat="1" ht="15.95" customHeight="1">
      <c r="A73" s="85"/>
      <c r="B73" s="85"/>
      <c r="C73" s="86" t="s">
        <v>179</v>
      </c>
      <c r="D73" s="87"/>
      <c r="E73" s="75">
        <v>12</v>
      </c>
      <c r="F73" s="75">
        <v>192</v>
      </c>
      <c r="G73" s="75">
        <v>112</v>
      </c>
      <c r="H73" s="75">
        <f>SUM(H59:H59)+SUM(H71:H72)</f>
        <v>0</v>
      </c>
      <c r="I73" s="75">
        <v>80</v>
      </c>
      <c r="J73" s="75"/>
      <c r="K73" s="75">
        <f>SUM(K59:K59)+SUM(K71:K72)</f>
        <v>0</v>
      </c>
      <c r="L73" s="75">
        <f>SUM(L59:L59)+SUM(L71:L72)</f>
        <v>0</v>
      </c>
      <c r="M73" s="75">
        <v>6</v>
      </c>
      <c r="N73" s="75">
        <f>SUM(N59:N59)+SUM(N71:N72)</f>
        <v>0</v>
      </c>
      <c r="O73" s="75">
        <v>0</v>
      </c>
      <c r="P73" s="75">
        <f>SUM(P59:P59)+SUM(P71:P72)</f>
        <v>6</v>
      </c>
      <c r="Q73" s="75">
        <f>SUM(Q59:Q59)+SUM(Q71:Q72)</f>
        <v>0</v>
      </c>
      <c r="R73" s="75">
        <f>SUM(R59:R59)+SUM(R71:R72)</f>
        <v>0</v>
      </c>
      <c r="S73" s="15"/>
    </row>
    <row r="74" spans="1:19" s="31" customFormat="1" ht="24.95" customHeight="1">
      <c r="A74" s="88" t="s">
        <v>178</v>
      </c>
      <c r="B74" s="88" t="s">
        <v>180</v>
      </c>
      <c r="C74" s="36">
        <v>30200010</v>
      </c>
      <c r="D74" s="26" t="s">
        <v>194</v>
      </c>
      <c r="E74" s="30">
        <v>4</v>
      </c>
      <c r="F74" s="30"/>
      <c r="G74" s="30"/>
      <c r="H74" s="30"/>
      <c r="I74" s="30"/>
      <c r="J74" s="30"/>
      <c r="K74" s="92" t="s">
        <v>64</v>
      </c>
      <c r="L74" s="92"/>
      <c r="M74" s="92"/>
      <c r="N74" s="92"/>
      <c r="O74" s="92"/>
      <c r="P74" s="92"/>
      <c r="Q74" s="92"/>
      <c r="R74" s="30"/>
      <c r="S74" s="37" t="s">
        <v>65</v>
      </c>
    </row>
    <row r="75" spans="1:19" s="31" customFormat="1" ht="24.95" customHeight="1">
      <c r="A75" s="89"/>
      <c r="B75" s="89"/>
      <c r="C75" s="38">
        <v>30208330</v>
      </c>
      <c r="D75" s="39" t="s">
        <v>67</v>
      </c>
      <c r="E75" s="38">
        <v>3</v>
      </c>
      <c r="F75" s="40">
        <v>48</v>
      </c>
      <c r="G75" s="38">
        <v>32</v>
      </c>
      <c r="H75" s="40">
        <v>0</v>
      </c>
      <c r="I75" s="38">
        <v>16</v>
      </c>
      <c r="J75" s="39" t="s">
        <v>66</v>
      </c>
      <c r="K75" s="38">
        <v>3</v>
      </c>
      <c r="L75" s="30"/>
      <c r="M75" s="30"/>
      <c r="N75" s="30"/>
      <c r="O75" s="30"/>
      <c r="P75" s="30"/>
      <c r="Q75" s="30"/>
      <c r="R75" s="30"/>
      <c r="S75" s="96" t="s">
        <v>68</v>
      </c>
    </row>
    <row r="76" spans="1:19" s="31" customFormat="1" ht="24.95" customHeight="1">
      <c r="A76" s="89"/>
      <c r="B76" s="89"/>
      <c r="C76" s="34">
        <v>30804010</v>
      </c>
      <c r="D76" s="39" t="s">
        <v>69</v>
      </c>
      <c r="E76" s="38">
        <v>2</v>
      </c>
      <c r="F76" s="40">
        <v>32</v>
      </c>
      <c r="G76" s="38">
        <v>32</v>
      </c>
      <c r="H76" s="40">
        <v>0</v>
      </c>
      <c r="I76" s="38">
        <v>0</v>
      </c>
      <c r="J76" s="39" t="s">
        <v>54</v>
      </c>
      <c r="K76" s="38">
        <v>2</v>
      </c>
      <c r="L76" s="30"/>
      <c r="M76" s="30"/>
      <c r="N76" s="30"/>
      <c r="O76" s="30"/>
      <c r="P76" s="30"/>
      <c r="Q76" s="30"/>
      <c r="R76" s="30"/>
      <c r="S76" s="97"/>
    </row>
    <row r="77" spans="1:19" s="31" customFormat="1" ht="24.95" customHeight="1">
      <c r="A77" s="89"/>
      <c r="B77" s="89"/>
      <c r="C77" s="27">
        <v>30208450</v>
      </c>
      <c r="D77" s="26" t="s">
        <v>70</v>
      </c>
      <c r="E77" s="35">
        <v>2</v>
      </c>
      <c r="F77" s="35">
        <v>32</v>
      </c>
      <c r="G77" s="35">
        <v>16</v>
      </c>
      <c r="H77" s="35">
        <v>0</v>
      </c>
      <c r="I77" s="35">
        <v>16</v>
      </c>
      <c r="J77" s="35" t="s">
        <v>54</v>
      </c>
      <c r="K77" s="35">
        <v>2</v>
      </c>
      <c r="L77" s="30"/>
      <c r="M77" s="30"/>
      <c r="N77" s="30"/>
      <c r="O77" s="30"/>
      <c r="P77" s="30"/>
      <c r="Q77" s="30"/>
      <c r="R77" s="30"/>
      <c r="S77" s="97"/>
    </row>
    <row r="78" spans="1:19" s="31" customFormat="1" ht="24.95" customHeight="1">
      <c r="A78" s="89"/>
      <c r="B78" s="89"/>
      <c r="C78" s="34">
        <v>30800300</v>
      </c>
      <c r="D78" s="41" t="s">
        <v>71</v>
      </c>
      <c r="E78" s="34">
        <v>3</v>
      </c>
      <c r="F78" s="42">
        <v>48</v>
      </c>
      <c r="G78" s="42">
        <v>48</v>
      </c>
      <c r="H78" s="34">
        <v>0</v>
      </c>
      <c r="I78" s="34">
        <v>0</v>
      </c>
      <c r="J78" s="34" t="s">
        <v>54</v>
      </c>
      <c r="K78" s="34"/>
      <c r="L78" s="34"/>
      <c r="M78" s="34"/>
      <c r="N78" s="34"/>
      <c r="O78" s="34">
        <v>3</v>
      </c>
      <c r="P78" s="43"/>
      <c r="Q78" s="30"/>
      <c r="R78" s="30"/>
      <c r="S78" s="97"/>
    </row>
    <row r="79" spans="1:19" s="31" customFormat="1" ht="24.95" customHeight="1">
      <c r="A79" s="89"/>
      <c r="B79" s="89"/>
      <c r="C79" s="139">
        <v>30208460</v>
      </c>
      <c r="D79" s="140" t="s">
        <v>72</v>
      </c>
      <c r="E79" s="43">
        <v>2</v>
      </c>
      <c r="F79" s="43">
        <v>32</v>
      </c>
      <c r="G79" s="56">
        <v>16</v>
      </c>
      <c r="H79" s="56">
        <v>0</v>
      </c>
      <c r="I79" s="56">
        <v>16</v>
      </c>
      <c r="J79" s="56" t="s">
        <v>54</v>
      </c>
      <c r="K79" s="56"/>
      <c r="L79" s="56">
        <v>2</v>
      </c>
      <c r="M79" s="56"/>
      <c r="N79" s="56"/>
      <c r="O79" s="56"/>
      <c r="P79" s="43"/>
      <c r="Q79" s="43"/>
      <c r="R79" s="43"/>
      <c r="S79" s="97"/>
    </row>
    <row r="80" spans="1:19" s="31" customFormat="1" ht="24.95" customHeight="1">
      <c r="A80" s="89"/>
      <c r="B80" s="89"/>
      <c r="C80" s="35">
        <v>30206230</v>
      </c>
      <c r="D80" s="26" t="s">
        <v>73</v>
      </c>
      <c r="E80" s="35">
        <v>3</v>
      </c>
      <c r="F80" s="35">
        <v>48</v>
      </c>
      <c r="G80" s="35">
        <v>32</v>
      </c>
      <c r="H80" s="35">
        <v>16</v>
      </c>
      <c r="I80" s="35">
        <v>0</v>
      </c>
      <c r="J80" s="35" t="s">
        <v>66</v>
      </c>
      <c r="K80" s="35"/>
      <c r="L80" s="35">
        <v>3</v>
      </c>
      <c r="M80" s="35"/>
      <c r="N80" s="35"/>
      <c r="O80" s="35"/>
      <c r="P80" s="30"/>
      <c r="Q80" s="30"/>
      <c r="R80" s="30"/>
      <c r="S80" s="97"/>
    </row>
    <row r="81" spans="1:19" s="31" customFormat="1" ht="24.95" customHeight="1">
      <c r="A81" s="89"/>
      <c r="B81" s="89"/>
      <c r="C81" s="35">
        <v>30206240</v>
      </c>
      <c r="D81" s="26" t="s">
        <v>74</v>
      </c>
      <c r="E81" s="35">
        <v>3</v>
      </c>
      <c r="F81" s="35">
        <v>48</v>
      </c>
      <c r="G81" s="35">
        <v>32</v>
      </c>
      <c r="H81" s="35">
        <v>16</v>
      </c>
      <c r="I81" s="35">
        <v>0</v>
      </c>
      <c r="J81" s="35" t="s">
        <v>66</v>
      </c>
      <c r="K81" s="35"/>
      <c r="L81" s="35"/>
      <c r="M81" s="35">
        <v>3</v>
      </c>
      <c r="N81" s="35"/>
      <c r="O81" s="30"/>
      <c r="P81" s="30"/>
      <c r="Q81" s="30"/>
      <c r="R81" s="30"/>
      <c r="S81" s="97"/>
    </row>
    <row r="82" spans="1:19" s="31" customFormat="1" ht="24.95" customHeight="1">
      <c r="A82" s="89"/>
      <c r="B82" s="89"/>
      <c r="C82" s="30">
        <v>30202200</v>
      </c>
      <c r="D82" s="26" t="s">
        <v>75</v>
      </c>
      <c r="E82" s="35">
        <v>2</v>
      </c>
      <c r="F82" s="35">
        <v>32</v>
      </c>
      <c r="G82" s="35">
        <v>16</v>
      </c>
      <c r="H82" s="35">
        <v>0</v>
      </c>
      <c r="I82" s="35">
        <v>16</v>
      </c>
      <c r="J82" s="35" t="s">
        <v>54</v>
      </c>
      <c r="K82" s="35"/>
      <c r="L82" s="35"/>
      <c r="M82" s="35"/>
      <c r="N82" s="30">
        <v>2</v>
      </c>
      <c r="O82" s="30"/>
      <c r="P82" s="30"/>
      <c r="Q82" s="30"/>
      <c r="R82" s="30"/>
      <c r="S82" s="97"/>
    </row>
    <row r="83" spans="1:19" s="31" customFormat="1" ht="24.95" customHeight="1">
      <c r="A83" s="89"/>
      <c r="B83" s="89"/>
      <c r="C83" s="30">
        <v>30202240</v>
      </c>
      <c r="D83" s="26" t="s">
        <v>76</v>
      </c>
      <c r="E83" s="35">
        <v>2</v>
      </c>
      <c r="F83" s="35">
        <v>32</v>
      </c>
      <c r="G83" s="35">
        <v>16</v>
      </c>
      <c r="H83" s="35">
        <v>0</v>
      </c>
      <c r="I83" s="35">
        <v>16</v>
      </c>
      <c r="J83" s="35" t="s">
        <v>54</v>
      </c>
      <c r="K83" s="35"/>
      <c r="L83" s="35"/>
      <c r="M83" s="35"/>
      <c r="N83" s="35">
        <v>2</v>
      </c>
      <c r="O83" s="30"/>
      <c r="P83" s="30"/>
      <c r="Q83" s="30"/>
      <c r="R83" s="30"/>
      <c r="S83" s="97"/>
    </row>
    <row r="84" spans="1:19" s="31" customFormat="1" ht="24.95" customHeight="1">
      <c r="A84" s="89"/>
      <c r="B84" s="89"/>
      <c r="C84" s="27">
        <v>30208470</v>
      </c>
      <c r="D84" s="26" t="s">
        <v>77</v>
      </c>
      <c r="E84" s="35">
        <v>3</v>
      </c>
      <c r="F84" s="35">
        <v>48</v>
      </c>
      <c r="G84" s="35">
        <v>36</v>
      </c>
      <c r="H84" s="35">
        <v>0</v>
      </c>
      <c r="I84" s="35">
        <v>12</v>
      </c>
      <c r="J84" s="35" t="s">
        <v>54</v>
      </c>
      <c r="K84" s="35"/>
      <c r="L84" s="35"/>
      <c r="M84" s="35"/>
      <c r="N84" s="35">
        <v>3</v>
      </c>
      <c r="O84" s="30"/>
      <c r="P84" s="30"/>
      <c r="Q84" s="30"/>
      <c r="R84" s="30"/>
      <c r="S84" s="97"/>
    </row>
    <row r="85" spans="1:19" s="31" customFormat="1" ht="24.95" customHeight="1">
      <c r="A85" s="89"/>
      <c r="B85" s="89"/>
      <c r="C85" s="30">
        <v>30202270</v>
      </c>
      <c r="D85" s="26" t="s">
        <v>78</v>
      </c>
      <c r="E85" s="35">
        <v>4</v>
      </c>
      <c r="F85" s="35">
        <v>64</v>
      </c>
      <c r="G85" s="35">
        <v>32</v>
      </c>
      <c r="H85" s="35">
        <v>0</v>
      </c>
      <c r="I85" s="35">
        <v>32</v>
      </c>
      <c r="J85" s="35" t="s">
        <v>54</v>
      </c>
      <c r="K85" s="35"/>
      <c r="L85" s="35"/>
      <c r="M85" s="35"/>
      <c r="N85" s="35">
        <v>4</v>
      </c>
      <c r="O85" s="30"/>
      <c r="P85" s="30"/>
      <c r="Q85" s="30"/>
      <c r="R85" s="30"/>
      <c r="S85" s="97"/>
    </row>
    <row r="86" spans="1:19" s="31" customFormat="1" ht="24.95" customHeight="1">
      <c r="A86" s="89"/>
      <c r="B86" s="89"/>
      <c r="C86" s="30">
        <v>30202280</v>
      </c>
      <c r="D86" s="26" t="s">
        <v>79</v>
      </c>
      <c r="E86" s="30">
        <v>3</v>
      </c>
      <c r="F86" s="30">
        <v>48</v>
      </c>
      <c r="G86" s="30">
        <v>24</v>
      </c>
      <c r="H86" s="35">
        <v>0</v>
      </c>
      <c r="I86" s="35">
        <v>24</v>
      </c>
      <c r="J86" s="35" t="s">
        <v>54</v>
      </c>
      <c r="K86" s="30"/>
      <c r="L86" s="30"/>
      <c r="M86" s="30"/>
      <c r="N86" s="30">
        <v>3</v>
      </c>
      <c r="O86" s="30"/>
      <c r="P86" s="30"/>
      <c r="Q86" s="30"/>
      <c r="R86" s="30"/>
      <c r="S86" s="97"/>
    </row>
    <row r="87" spans="1:19" s="31" customFormat="1" ht="24.95" customHeight="1">
      <c r="A87" s="89"/>
      <c r="B87" s="89"/>
      <c r="C87" s="27">
        <v>30208480</v>
      </c>
      <c r="D87" s="26" t="s">
        <v>80</v>
      </c>
      <c r="E87" s="35">
        <v>3</v>
      </c>
      <c r="F87" s="35">
        <v>48</v>
      </c>
      <c r="G87" s="35">
        <v>32</v>
      </c>
      <c r="H87" s="35">
        <v>0</v>
      </c>
      <c r="I87" s="35">
        <v>16</v>
      </c>
      <c r="J87" s="35" t="s">
        <v>54</v>
      </c>
      <c r="K87" s="35"/>
      <c r="L87" s="35"/>
      <c r="M87" s="35"/>
      <c r="N87" s="35">
        <v>3</v>
      </c>
      <c r="O87" s="30"/>
      <c r="P87" s="30"/>
      <c r="Q87" s="30"/>
      <c r="R87" s="30"/>
      <c r="S87" s="97"/>
    </row>
    <row r="88" spans="1:19" s="31" customFormat="1" ht="24.95" customHeight="1">
      <c r="A88" s="89"/>
      <c r="B88" s="89"/>
      <c r="C88" s="139">
        <v>30208490</v>
      </c>
      <c r="D88" s="140" t="s">
        <v>81</v>
      </c>
      <c r="E88" s="43">
        <v>2</v>
      </c>
      <c r="F88" s="43">
        <v>32</v>
      </c>
      <c r="G88" s="43">
        <v>32</v>
      </c>
      <c r="H88" s="56">
        <v>0</v>
      </c>
      <c r="I88" s="56">
        <v>0</v>
      </c>
      <c r="J88" s="56" t="s">
        <v>54</v>
      </c>
      <c r="K88" s="56"/>
      <c r="L88" s="56"/>
      <c r="M88" s="56"/>
      <c r="N88" s="56"/>
      <c r="O88" s="43">
        <v>2</v>
      </c>
      <c r="P88" s="56"/>
      <c r="Q88" s="43"/>
      <c r="R88" s="141"/>
      <c r="S88" s="97"/>
    </row>
    <row r="89" spans="1:19" s="31" customFormat="1" ht="24.95" customHeight="1">
      <c r="A89" s="89"/>
      <c r="B89" s="89"/>
      <c r="C89" s="34">
        <v>30208320</v>
      </c>
      <c r="D89" s="26" t="s">
        <v>82</v>
      </c>
      <c r="E89" s="30">
        <v>4</v>
      </c>
      <c r="F89" s="30">
        <v>64</v>
      </c>
      <c r="G89" s="30">
        <v>48</v>
      </c>
      <c r="H89" s="30">
        <v>0</v>
      </c>
      <c r="I89" s="30">
        <v>16</v>
      </c>
      <c r="J89" s="35" t="s">
        <v>66</v>
      </c>
      <c r="K89" s="30"/>
      <c r="L89" s="30"/>
      <c r="M89" s="30"/>
      <c r="N89" s="35"/>
      <c r="O89" s="35">
        <v>4</v>
      </c>
      <c r="P89" s="44"/>
      <c r="Q89" s="30"/>
      <c r="R89" s="44"/>
      <c r="S89" s="97"/>
    </row>
    <row r="90" spans="1:19" s="31" customFormat="1" ht="24.95" customHeight="1">
      <c r="A90" s="89"/>
      <c r="B90" s="89"/>
      <c r="C90" s="27">
        <v>30208500</v>
      </c>
      <c r="D90" s="26" t="s">
        <v>83</v>
      </c>
      <c r="E90" s="30">
        <v>3</v>
      </c>
      <c r="F90" s="30">
        <v>48</v>
      </c>
      <c r="G90" s="35">
        <v>32</v>
      </c>
      <c r="H90" s="35">
        <v>0</v>
      </c>
      <c r="I90" s="35">
        <v>16</v>
      </c>
      <c r="J90" s="35" t="s">
        <v>66</v>
      </c>
      <c r="K90" s="35"/>
      <c r="L90" s="35"/>
      <c r="M90" s="35"/>
      <c r="N90" s="35"/>
      <c r="O90" s="35">
        <v>3</v>
      </c>
      <c r="P90" s="35"/>
      <c r="Q90" s="30"/>
      <c r="R90" s="44"/>
      <c r="S90" s="97"/>
    </row>
    <row r="91" spans="1:19" s="31" customFormat="1" ht="35.1" customHeight="1">
      <c r="A91" s="89"/>
      <c r="B91" s="89"/>
      <c r="C91" s="30">
        <v>30202290</v>
      </c>
      <c r="D91" s="26" t="s">
        <v>84</v>
      </c>
      <c r="E91" s="35">
        <v>1</v>
      </c>
      <c r="F91" s="35">
        <v>16</v>
      </c>
      <c r="G91" s="35">
        <v>16</v>
      </c>
      <c r="H91" s="35">
        <v>0</v>
      </c>
      <c r="I91" s="35">
        <v>0</v>
      </c>
      <c r="J91" s="35" t="s">
        <v>54</v>
      </c>
      <c r="K91" s="35"/>
      <c r="L91" s="30"/>
      <c r="M91" s="35"/>
      <c r="N91" s="35"/>
      <c r="O91" s="35"/>
      <c r="P91" s="35">
        <v>1</v>
      </c>
      <c r="Q91" s="30"/>
      <c r="R91" s="44"/>
      <c r="S91" s="97"/>
    </row>
    <row r="92" spans="1:19" s="31" customFormat="1" ht="24.95" customHeight="1">
      <c r="A92" s="89"/>
      <c r="B92" s="89"/>
      <c r="C92" s="30">
        <v>30202300</v>
      </c>
      <c r="D92" s="26" t="s">
        <v>85</v>
      </c>
      <c r="E92" s="30">
        <v>2</v>
      </c>
      <c r="F92" s="30">
        <v>32</v>
      </c>
      <c r="G92" s="30">
        <v>32</v>
      </c>
      <c r="H92" s="30">
        <v>0</v>
      </c>
      <c r="I92" s="30">
        <v>0</v>
      </c>
      <c r="J92" s="35" t="s">
        <v>66</v>
      </c>
      <c r="K92" s="35"/>
      <c r="L92" s="35"/>
      <c r="M92" s="35"/>
      <c r="N92" s="35"/>
      <c r="O92" s="35"/>
      <c r="P92" s="35">
        <v>2</v>
      </c>
      <c r="Q92" s="30"/>
      <c r="R92" s="44"/>
      <c r="S92" s="97"/>
    </row>
    <row r="93" spans="1:19" s="31" customFormat="1" ht="35.1" customHeight="1">
      <c r="A93" s="89"/>
      <c r="B93" s="89"/>
      <c r="C93" s="27">
        <v>30208510</v>
      </c>
      <c r="D93" s="26" t="s">
        <v>86</v>
      </c>
      <c r="E93" s="30">
        <v>3</v>
      </c>
      <c r="F93" s="30">
        <v>48</v>
      </c>
      <c r="G93" s="35">
        <v>32</v>
      </c>
      <c r="H93" s="35">
        <v>0</v>
      </c>
      <c r="I93" s="35">
        <v>16</v>
      </c>
      <c r="J93" s="35" t="s">
        <v>66</v>
      </c>
      <c r="K93" s="35"/>
      <c r="L93" s="35"/>
      <c r="M93" s="35"/>
      <c r="N93" s="35"/>
      <c r="O93" s="30"/>
      <c r="P93" s="35">
        <v>3</v>
      </c>
      <c r="Q93" s="30"/>
      <c r="R93" s="44"/>
      <c r="S93" s="97"/>
    </row>
    <row r="94" spans="1:19" s="31" customFormat="1" ht="24.95" customHeight="1">
      <c r="A94" s="89"/>
      <c r="B94" s="89"/>
      <c r="C94" s="30">
        <v>30202360</v>
      </c>
      <c r="D94" s="26" t="s">
        <v>87</v>
      </c>
      <c r="E94" s="35">
        <v>3</v>
      </c>
      <c r="F94" s="35">
        <v>48</v>
      </c>
      <c r="G94" s="35">
        <v>32</v>
      </c>
      <c r="H94" s="35">
        <v>0</v>
      </c>
      <c r="I94" s="35">
        <v>16</v>
      </c>
      <c r="J94" s="35" t="s">
        <v>54</v>
      </c>
      <c r="K94" s="30"/>
      <c r="L94" s="30"/>
      <c r="M94" s="30"/>
      <c r="N94" s="30"/>
      <c r="O94" s="35"/>
      <c r="P94" s="35">
        <v>3</v>
      </c>
      <c r="Q94" s="30"/>
      <c r="R94" s="44"/>
      <c r="S94" s="97"/>
    </row>
    <row r="95" spans="1:19" s="7" customFormat="1" ht="15.95" customHeight="1">
      <c r="A95" s="90"/>
      <c r="B95" s="90"/>
      <c r="C95" s="84" t="s">
        <v>181</v>
      </c>
      <c r="D95" s="84"/>
      <c r="E95" s="76">
        <v>32.5</v>
      </c>
      <c r="F95" s="75">
        <v>456</v>
      </c>
      <c r="G95" s="75">
        <v>300</v>
      </c>
      <c r="H95" s="75">
        <v>32</v>
      </c>
      <c r="I95" s="75">
        <v>124</v>
      </c>
      <c r="J95" s="67"/>
      <c r="K95" s="75">
        <v>7</v>
      </c>
      <c r="L95" s="75">
        <v>5</v>
      </c>
      <c r="M95" s="75">
        <v>3</v>
      </c>
      <c r="N95" s="75">
        <v>14</v>
      </c>
      <c r="O95" s="75">
        <v>3</v>
      </c>
      <c r="P95" s="75">
        <v>0</v>
      </c>
      <c r="Q95" s="75">
        <v>0</v>
      </c>
      <c r="R95" s="75">
        <v>0</v>
      </c>
      <c r="S95" s="25"/>
    </row>
    <row r="96" spans="1:19" s="6" customFormat="1" ht="15.95" customHeight="1">
      <c r="A96" s="83" t="s">
        <v>182</v>
      </c>
      <c r="B96" s="83"/>
      <c r="C96" s="83"/>
      <c r="D96" s="83"/>
      <c r="E96" s="73">
        <f>E23+E46+E58+E73+E95</f>
        <v>132</v>
      </c>
      <c r="F96" s="77">
        <f>F23+F46+F58+F73+F95</f>
        <v>2156</v>
      </c>
      <c r="G96" s="77">
        <f>G23+G46+G58+G73+G95</f>
        <v>1712</v>
      </c>
      <c r="H96" s="73">
        <f>H23+H46+H58+H73+H95</f>
        <v>80</v>
      </c>
      <c r="I96" s="73">
        <f>I23+I46+I58+I73+I95</f>
        <v>364</v>
      </c>
      <c r="J96" s="73"/>
      <c r="K96" s="73">
        <f t="shared" ref="K96:R96" si="3">K23+K46+K58+K73+K95</f>
        <v>25</v>
      </c>
      <c r="L96" s="73">
        <f t="shared" si="3"/>
        <v>26.5</v>
      </c>
      <c r="M96" s="73">
        <f t="shared" si="3"/>
        <v>26.5</v>
      </c>
      <c r="N96" s="73">
        <f t="shared" si="3"/>
        <v>24</v>
      </c>
      <c r="O96" s="73">
        <f t="shared" si="3"/>
        <v>9</v>
      </c>
      <c r="P96" s="73">
        <f t="shared" si="3"/>
        <v>9</v>
      </c>
      <c r="Q96" s="73">
        <f t="shared" si="3"/>
        <v>0</v>
      </c>
      <c r="R96" s="73">
        <f t="shared" si="3"/>
        <v>0</v>
      </c>
      <c r="S96" s="12"/>
    </row>
  </sheetData>
  <mergeCells count="41">
    <mergeCell ref="A1:S1"/>
    <mergeCell ref="K2:R2"/>
    <mergeCell ref="K9:Q9"/>
    <mergeCell ref="D2:D4"/>
    <mergeCell ref="E2:E4"/>
    <mergeCell ref="A2:A4"/>
    <mergeCell ref="S2:S4"/>
    <mergeCell ref="S5:S22"/>
    <mergeCell ref="B2:B4"/>
    <mergeCell ref="F2:F4"/>
    <mergeCell ref="G2:G4"/>
    <mergeCell ref="H2:H4"/>
    <mergeCell ref="I2:I4"/>
    <mergeCell ref="J2:J4"/>
    <mergeCell ref="B5:B23"/>
    <mergeCell ref="A5:A47"/>
    <mergeCell ref="S75:S94"/>
    <mergeCell ref="C2:C4"/>
    <mergeCell ref="B24:B46"/>
    <mergeCell ref="S48:S57"/>
    <mergeCell ref="B47:D47"/>
    <mergeCell ref="C58:D58"/>
    <mergeCell ref="B48:B58"/>
    <mergeCell ref="S59:S60"/>
    <mergeCell ref="S61:S64"/>
    <mergeCell ref="S65:S68"/>
    <mergeCell ref="S69:S72"/>
    <mergeCell ref="K74:Q74"/>
    <mergeCell ref="A48:A58"/>
    <mergeCell ref="C23:D23"/>
    <mergeCell ref="C46:D46"/>
    <mergeCell ref="S24:S39"/>
    <mergeCell ref="K40:Q40"/>
    <mergeCell ref="S41:S45"/>
    <mergeCell ref="A96:D96"/>
    <mergeCell ref="C95:D95"/>
    <mergeCell ref="A59:A73"/>
    <mergeCell ref="B59:B73"/>
    <mergeCell ref="C73:D73"/>
    <mergeCell ref="A74:A95"/>
    <mergeCell ref="B74:B95"/>
  </mergeCells>
  <phoneticPr fontId="0" type="noConversion"/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25" workbookViewId="0">
      <selection activeCell="B14" sqref="B14:I14"/>
    </sheetView>
  </sheetViews>
  <sheetFormatPr defaultColWidth="9" defaultRowHeight="14.25"/>
  <cols>
    <col min="1" max="1" width="5.625" style="4" customWidth="1"/>
    <col min="2" max="2" width="11.625" style="2" customWidth="1"/>
    <col min="3" max="3" width="10.625" style="2" customWidth="1"/>
    <col min="4" max="4" width="20.625" style="2" customWidth="1"/>
    <col min="5" max="6" width="4.625" style="2" customWidth="1"/>
    <col min="7" max="8" width="7.125" style="2" customWidth="1"/>
    <col min="9" max="9" width="12.625" style="3" customWidth="1"/>
    <col min="10" max="16384" width="9" style="1"/>
  </cols>
  <sheetData>
    <row r="1" spans="1:9" ht="30" customHeight="1">
      <c r="A1" s="107" t="s">
        <v>46</v>
      </c>
      <c r="B1" s="107"/>
      <c r="C1" s="107"/>
      <c r="D1" s="107"/>
      <c r="E1" s="107"/>
      <c r="F1" s="107"/>
      <c r="G1" s="107"/>
      <c r="H1" s="107"/>
      <c r="I1" s="107"/>
    </row>
    <row r="2" spans="1:9" s="5" customFormat="1" ht="15.95" customHeight="1">
      <c r="A2" s="10" t="s">
        <v>18</v>
      </c>
      <c r="B2" s="10" t="s">
        <v>19</v>
      </c>
      <c r="C2" s="109" t="s">
        <v>20</v>
      </c>
      <c r="D2" s="110"/>
      <c r="E2" s="10" t="s">
        <v>21</v>
      </c>
      <c r="F2" s="10" t="s">
        <v>22</v>
      </c>
      <c r="G2" s="10" t="s">
        <v>23</v>
      </c>
      <c r="H2" s="10" t="s">
        <v>24</v>
      </c>
      <c r="I2" s="10" t="s">
        <v>25</v>
      </c>
    </row>
    <row r="3" spans="1:9" ht="24.95" customHeight="1">
      <c r="A3" s="30">
        <v>1</v>
      </c>
      <c r="B3" s="51">
        <v>20900060</v>
      </c>
      <c r="C3" s="111" t="s">
        <v>93</v>
      </c>
      <c r="D3" s="112"/>
      <c r="E3" s="35">
        <v>0.5</v>
      </c>
      <c r="F3" s="30">
        <v>1</v>
      </c>
      <c r="G3" s="30" t="s">
        <v>94</v>
      </c>
      <c r="H3" s="30"/>
      <c r="I3" s="35" t="s">
        <v>95</v>
      </c>
    </row>
    <row r="4" spans="1:9" ht="24.95" customHeight="1">
      <c r="A4" s="30">
        <v>2</v>
      </c>
      <c r="B4" s="35">
        <v>20900090</v>
      </c>
      <c r="C4" s="113" t="s">
        <v>96</v>
      </c>
      <c r="D4" s="112"/>
      <c r="E4" s="35">
        <v>1</v>
      </c>
      <c r="F4" s="35">
        <v>2</v>
      </c>
      <c r="G4" s="30" t="s">
        <v>97</v>
      </c>
      <c r="H4" s="30"/>
      <c r="I4" s="35"/>
    </row>
    <row r="5" spans="1:9" ht="24.95" customHeight="1">
      <c r="A5" s="30">
        <v>3</v>
      </c>
      <c r="B5" s="52">
        <v>20302011</v>
      </c>
      <c r="C5" s="114" t="s">
        <v>98</v>
      </c>
      <c r="D5" s="116"/>
      <c r="E5" s="35">
        <v>1</v>
      </c>
      <c r="F5" s="35">
        <v>1</v>
      </c>
      <c r="G5" s="53" t="s">
        <v>26</v>
      </c>
      <c r="H5" s="30"/>
      <c r="I5" s="35"/>
    </row>
    <row r="6" spans="1:9" ht="24.95" customHeight="1">
      <c r="A6" s="30">
        <v>4</v>
      </c>
      <c r="B6" s="52">
        <v>20302012</v>
      </c>
      <c r="C6" s="114" t="s">
        <v>99</v>
      </c>
      <c r="D6" s="115"/>
      <c r="E6" s="35">
        <v>2</v>
      </c>
      <c r="F6" s="35"/>
      <c r="G6" s="53" t="s">
        <v>100</v>
      </c>
      <c r="H6" s="35"/>
      <c r="I6" s="35"/>
    </row>
    <row r="7" spans="1:9" ht="24.95" customHeight="1">
      <c r="A7" s="30">
        <v>5</v>
      </c>
      <c r="B7" s="80">
        <v>20208390</v>
      </c>
      <c r="C7" s="111" t="s">
        <v>101</v>
      </c>
      <c r="D7" s="112"/>
      <c r="E7" s="54">
        <v>1</v>
      </c>
      <c r="F7" s="55">
        <v>1</v>
      </c>
      <c r="G7" s="30" t="s">
        <v>102</v>
      </c>
      <c r="H7" s="30"/>
      <c r="I7" s="35"/>
    </row>
    <row r="8" spans="1:9" ht="24.95" customHeight="1">
      <c r="A8" s="30">
        <v>6</v>
      </c>
      <c r="B8" s="142">
        <v>20208400</v>
      </c>
      <c r="C8" s="143" t="s">
        <v>103</v>
      </c>
      <c r="D8" s="144"/>
      <c r="E8" s="54">
        <v>1</v>
      </c>
      <c r="F8" s="56">
        <v>1</v>
      </c>
      <c r="G8" s="56" t="s">
        <v>104</v>
      </c>
      <c r="H8" s="56"/>
      <c r="I8" s="56"/>
    </row>
    <row r="9" spans="1:9" ht="35.1" customHeight="1">
      <c r="A9" s="30">
        <v>7</v>
      </c>
      <c r="B9" s="81">
        <v>20208410</v>
      </c>
      <c r="C9" s="114" t="s">
        <v>105</v>
      </c>
      <c r="D9" s="115"/>
      <c r="E9" s="54">
        <v>1</v>
      </c>
      <c r="F9" s="56">
        <v>1</v>
      </c>
      <c r="G9" s="35" t="s">
        <v>106</v>
      </c>
      <c r="H9" s="35"/>
      <c r="I9" s="35"/>
    </row>
    <row r="10" spans="1:9" ht="24.95" customHeight="1">
      <c r="A10" s="30">
        <v>8</v>
      </c>
      <c r="B10" s="36">
        <v>20208420</v>
      </c>
      <c r="C10" s="114" t="s">
        <v>107</v>
      </c>
      <c r="D10" s="115"/>
      <c r="E10" s="42">
        <v>1</v>
      </c>
      <c r="F10" s="56">
        <v>1</v>
      </c>
      <c r="G10" s="35" t="s">
        <v>102</v>
      </c>
      <c r="H10" s="35"/>
      <c r="I10" s="35"/>
    </row>
    <row r="11" spans="1:9" ht="35.1" customHeight="1">
      <c r="A11" s="30">
        <v>9</v>
      </c>
      <c r="B11" s="57">
        <v>20208430</v>
      </c>
      <c r="C11" s="114" t="s">
        <v>108</v>
      </c>
      <c r="D11" s="115"/>
      <c r="E11" s="42">
        <v>1</v>
      </c>
      <c r="F11" s="56">
        <v>1</v>
      </c>
      <c r="G11" s="35" t="s">
        <v>100</v>
      </c>
      <c r="H11" s="35"/>
      <c r="I11" s="35"/>
    </row>
    <row r="12" spans="1:9" ht="24.95" customHeight="1">
      <c r="A12" s="30">
        <v>10</v>
      </c>
      <c r="B12" s="145">
        <v>20208440</v>
      </c>
      <c r="C12" s="146" t="s">
        <v>109</v>
      </c>
      <c r="D12" s="147"/>
      <c r="E12" s="42">
        <v>1</v>
      </c>
      <c r="F12" s="56">
        <v>1</v>
      </c>
      <c r="G12" s="56" t="s">
        <v>104</v>
      </c>
      <c r="H12" s="56"/>
      <c r="I12" s="56"/>
    </row>
    <row r="13" spans="1:9" ht="35.1" customHeight="1">
      <c r="A13" s="30">
        <v>11</v>
      </c>
      <c r="B13" s="81">
        <v>20208450</v>
      </c>
      <c r="C13" s="114" t="s">
        <v>110</v>
      </c>
      <c r="D13" s="115"/>
      <c r="E13" s="54">
        <v>1</v>
      </c>
      <c r="F13" s="56">
        <v>1</v>
      </c>
      <c r="G13" s="35" t="s">
        <v>106</v>
      </c>
      <c r="H13" s="35"/>
      <c r="I13" s="35"/>
    </row>
    <row r="14" spans="1:9" ht="24.95" customHeight="1">
      <c r="A14" s="30">
        <v>12</v>
      </c>
      <c r="B14" s="145">
        <v>20208460</v>
      </c>
      <c r="C14" s="146" t="s">
        <v>111</v>
      </c>
      <c r="D14" s="147"/>
      <c r="E14" s="42">
        <v>1</v>
      </c>
      <c r="F14" s="56">
        <v>1</v>
      </c>
      <c r="G14" s="56" t="s">
        <v>112</v>
      </c>
      <c r="H14" s="56"/>
      <c r="I14" s="56"/>
    </row>
    <row r="15" spans="1:9" ht="35.1" customHeight="1">
      <c r="A15" s="30">
        <v>13</v>
      </c>
      <c r="B15" s="82">
        <v>20208470</v>
      </c>
      <c r="C15" s="114" t="s">
        <v>113</v>
      </c>
      <c r="D15" s="115"/>
      <c r="E15" s="54">
        <v>1</v>
      </c>
      <c r="F15" s="59">
        <v>1</v>
      </c>
      <c r="G15" s="58">
        <v>7</v>
      </c>
      <c r="H15" s="35"/>
      <c r="I15" s="35"/>
    </row>
    <row r="16" spans="1:9" ht="24.95" customHeight="1">
      <c r="A16" s="30">
        <v>14</v>
      </c>
      <c r="B16" s="81">
        <v>20208480</v>
      </c>
      <c r="C16" s="114" t="s">
        <v>114</v>
      </c>
      <c r="D16" s="115"/>
      <c r="E16" s="54">
        <v>1</v>
      </c>
      <c r="F16" s="56">
        <v>1</v>
      </c>
      <c r="G16" s="35">
        <v>7</v>
      </c>
      <c r="H16" s="60"/>
      <c r="I16" s="35"/>
    </row>
    <row r="17" spans="1:9" ht="35.1" customHeight="1">
      <c r="A17" s="30">
        <v>15</v>
      </c>
      <c r="B17" s="61">
        <v>20208360</v>
      </c>
      <c r="C17" s="135" t="s">
        <v>115</v>
      </c>
      <c r="D17" s="136"/>
      <c r="E17" s="29">
        <v>1</v>
      </c>
      <c r="F17" s="29">
        <v>1</v>
      </c>
      <c r="G17" s="29">
        <v>7</v>
      </c>
      <c r="H17" s="62"/>
      <c r="I17" s="63" t="s">
        <v>116</v>
      </c>
    </row>
    <row r="18" spans="1:9" ht="35.1" customHeight="1">
      <c r="A18" s="30">
        <v>16</v>
      </c>
      <c r="B18" s="61">
        <v>20208370</v>
      </c>
      <c r="C18" s="137" t="s">
        <v>117</v>
      </c>
      <c r="D18" s="138"/>
      <c r="E18" s="29">
        <v>1</v>
      </c>
      <c r="F18" s="29">
        <v>1</v>
      </c>
      <c r="G18" s="29">
        <v>7</v>
      </c>
      <c r="H18" s="62"/>
      <c r="I18" s="63" t="s">
        <v>118</v>
      </c>
    </row>
    <row r="19" spans="1:9" ht="24.95" customHeight="1">
      <c r="A19" s="30">
        <v>17</v>
      </c>
      <c r="B19" s="61">
        <v>20208380</v>
      </c>
      <c r="C19" s="135" t="s">
        <v>195</v>
      </c>
      <c r="D19" s="136"/>
      <c r="E19" s="29">
        <v>1</v>
      </c>
      <c r="F19" s="29">
        <v>1</v>
      </c>
      <c r="G19" s="29">
        <v>7</v>
      </c>
      <c r="H19" s="62"/>
      <c r="I19" s="63" t="s">
        <v>119</v>
      </c>
    </row>
    <row r="20" spans="1:9" ht="24.95" customHeight="1">
      <c r="A20" s="30">
        <v>18</v>
      </c>
      <c r="B20" s="81">
        <v>20208490</v>
      </c>
      <c r="C20" s="114" t="s">
        <v>120</v>
      </c>
      <c r="D20" s="115"/>
      <c r="E20" s="54">
        <v>1</v>
      </c>
      <c r="F20" s="30">
        <v>1</v>
      </c>
      <c r="G20" s="35">
        <v>7</v>
      </c>
      <c r="H20" s="60"/>
      <c r="I20" s="35"/>
    </row>
    <row r="21" spans="1:9" ht="24.95" customHeight="1">
      <c r="A21" s="30">
        <v>19</v>
      </c>
      <c r="B21" s="64">
        <v>20201000</v>
      </c>
      <c r="C21" s="133" t="s">
        <v>121</v>
      </c>
      <c r="D21" s="134"/>
      <c r="E21" s="65">
        <v>12</v>
      </c>
      <c r="F21" s="65">
        <v>12</v>
      </c>
      <c r="G21" s="66" t="s">
        <v>122</v>
      </c>
      <c r="H21" s="35">
        <v>300</v>
      </c>
      <c r="I21" s="35"/>
    </row>
    <row r="22" spans="1:9" s="79" customFormat="1" ht="14.25" customHeight="1">
      <c r="A22" s="117" t="s">
        <v>92</v>
      </c>
      <c r="B22" s="118"/>
      <c r="C22" s="118"/>
      <c r="D22" s="119"/>
      <c r="E22" s="78">
        <v>28</v>
      </c>
      <c r="F22" s="69">
        <v>28</v>
      </c>
      <c r="G22" s="68"/>
      <c r="H22" s="68"/>
      <c r="I22" s="68"/>
    </row>
    <row r="23" spans="1:9" ht="15" customHeight="1">
      <c r="A23" s="19"/>
      <c r="B23" s="19"/>
      <c r="C23" s="19"/>
      <c r="D23" s="19"/>
      <c r="E23" s="19"/>
      <c r="F23" s="19"/>
      <c r="G23" s="19"/>
      <c r="H23" s="19"/>
      <c r="I23" s="20"/>
    </row>
    <row r="24" spans="1:9" ht="30" customHeight="1">
      <c r="A24" s="107" t="s">
        <v>47</v>
      </c>
      <c r="B24" s="107"/>
      <c r="C24" s="107"/>
      <c r="D24" s="107"/>
      <c r="E24" s="107"/>
      <c r="F24" s="107"/>
      <c r="G24" s="107"/>
      <c r="H24" s="107"/>
      <c r="I24" s="107"/>
    </row>
    <row r="25" spans="1:9" s="18" customFormat="1" ht="24.95" customHeight="1">
      <c r="A25" s="109" t="s">
        <v>27</v>
      </c>
      <c r="B25" s="110"/>
      <c r="C25" s="10" t="s">
        <v>28</v>
      </c>
      <c r="D25" s="109" t="s">
        <v>29</v>
      </c>
      <c r="E25" s="110"/>
      <c r="F25" s="109" t="s">
        <v>30</v>
      </c>
      <c r="G25" s="110"/>
      <c r="H25" s="109" t="s">
        <v>31</v>
      </c>
      <c r="I25" s="110"/>
    </row>
    <row r="26" spans="1:9" ht="15.95" customHeight="1">
      <c r="A26" s="93" t="s">
        <v>32</v>
      </c>
      <c r="B26" s="9" t="s">
        <v>33</v>
      </c>
      <c r="C26" s="10">
        <f>教学进程表!E23</f>
        <v>41.5</v>
      </c>
      <c r="D26" s="122">
        <f t="shared" ref="D26:D32" si="0">C26/$C$32</f>
        <v>0.25937500000000002</v>
      </c>
      <c r="E26" s="123"/>
      <c r="F26" s="122">
        <f>C26/教学进程表!E96</f>
        <v>0.31439393939393939</v>
      </c>
      <c r="G26" s="123"/>
      <c r="H26" s="125" t="s">
        <v>34</v>
      </c>
      <c r="I26" s="126"/>
    </row>
    <row r="27" spans="1:9" ht="15.95" customHeight="1">
      <c r="A27" s="95"/>
      <c r="B27" s="9" t="s">
        <v>35</v>
      </c>
      <c r="C27" s="10">
        <f>教学进程表!E46</f>
        <v>16</v>
      </c>
      <c r="D27" s="122">
        <f t="shared" si="0"/>
        <v>0.1</v>
      </c>
      <c r="E27" s="123"/>
      <c r="F27" s="122">
        <f>C27/教学进程表!E96</f>
        <v>0.12121212121212122</v>
      </c>
      <c r="G27" s="123"/>
      <c r="H27" s="127"/>
      <c r="I27" s="128"/>
    </row>
    <row r="28" spans="1:9" ht="15.95" customHeight="1">
      <c r="A28" s="131" t="s">
        <v>36</v>
      </c>
      <c r="B28" s="132"/>
      <c r="C28" s="10">
        <f>教学进程表!E58</f>
        <v>30</v>
      </c>
      <c r="D28" s="122">
        <f t="shared" si="0"/>
        <v>0.1875</v>
      </c>
      <c r="E28" s="123"/>
      <c r="F28" s="122">
        <f>C28/教学进程表!E96</f>
        <v>0.22727272727272727</v>
      </c>
      <c r="G28" s="123"/>
      <c r="H28" s="127"/>
      <c r="I28" s="128"/>
    </row>
    <row r="29" spans="1:9" ht="15.95" customHeight="1">
      <c r="A29" s="120" t="s">
        <v>37</v>
      </c>
      <c r="B29" s="16" t="s">
        <v>38</v>
      </c>
      <c r="C29" s="10">
        <f>教学进程表!E73</f>
        <v>12</v>
      </c>
      <c r="D29" s="122">
        <f t="shared" si="0"/>
        <v>7.4999999999999997E-2</v>
      </c>
      <c r="E29" s="123"/>
      <c r="F29" s="122">
        <f>C29/教学进程表!E96</f>
        <v>9.0909090909090912E-2</v>
      </c>
      <c r="G29" s="123"/>
      <c r="H29" s="127"/>
      <c r="I29" s="128"/>
    </row>
    <row r="30" spans="1:9" ht="15.95" customHeight="1">
      <c r="A30" s="121"/>
      <c r="B30" s="17" t="s">
        <v>39</v>
      </c>
      <c r="C30" s="10">
        <f>教学进程表!E95</f>
        <v>32.5</v>
      </c>
      <c r="D30" s="122">
        <f t="shared" si="0"/>
        <v>0.203125</v>
      </c>
      <c r="E30" s="123"/>
      <c r="F30" s="122">
        <f>C30/教学进程表!E96</f>
        <v>0.24621212121212122</v>
      </c>
      <c r="G30" s="123"/>
      <c r="H30" s="127"/>
      <c r="I30" s="128"/>
    </row>
    <row r="31" spans="1:9" ht="15.95" customHeight="1">
      <c r="A31" s="131" t="s">
        <v>40</v>
      </c>
      <c r="B31" s="132"/>
      <c r="C31" s="10">
        <f>E22</f>
        <v>28</v>
      </c>
      <c r="D31" s="122">
        <f t="shared" si="0"/>
        <v>0.17499999999999999</v>
      </c>
      <c r="E31" s="123"/>
      <c r="F31" s="122" t="s">
        <v>41</v>
      </c>
      <c r="G31" s="123"/>
      <c r="H31" s="127"/>
      <c r="I31" s="128"/>
    </row>
    <row r="32" spans="1:9" ht="15.95" customHeight="1">
      <c r="A32" s="131" t="s">
        <v>42</v>
      </c>
      <c r="B32" s="132"/>
      <c r="C32" s="9">
        <f>SUM(C26:C31)</f>
        <v>160</v>
      </c>
      <c r="D32" s="122">
        <f t="shared" si="0"/>
        <v>1</v>
      </c>
      <c r="E32" s="123"/>
      <c r="F32" s="122" t="s">
        <v>41</v>
      </c>
      <c r="G32" s="123"/>
      <c r="H32" s="127"/>
      <c r="I32" s="128"/>
    </row>
    <row r="33" spans="1:9" ht="15.95" customHeight="1">
      <c r="A33" s="131" t="s">
        <v>43</v>
      </c>
      <c r="B33" s="132"/>
      <c r="C33" s="9">
        <v>55.75</v>
      </c>
      <c r="D33" s="122">
        <f>C33/C32</f>
        <v>0.34843750000000001</v>
      </c>
      <c r="E33" s="123"/>
      <c r="F33" s="122" t="s">
        <v>41</v>
      </c>
      <c r="G33" s="123"/>
      <c r="H33" s="129"/>
      <c r="I33" s="130"/>
    </row>
    <row r="34" spans="1:9" ht="15.95" customHeight="1">
      <c r="A34" s="21"/>
      <c r="B34" s="21"/>
      <c r="C34" s="21"/>
      <c r="D34" s="21"/>
      <c r="E34" s="21"/>
      <c r="F34" s="21"/>
      <c r="G34" s="21"/>
      <c r="H34" s="21"/>
      <c r="I34" s="21"/>
    </row>
    <row r="35" spans="1:9" ht="15.95" customHeight="1">
      <c r="A35" s="19"/>
      <c r="B35" s="22"/>
      <c r="C35" s="22"/>
      <c r="D35" s="22"/>
      <c r="E35" s="22"/>
      <c r="F35" s="22"/>
      <c r="G35" s="22"/>
      <c r="H35" s="124" t="s">
        <v>44</v>
      </c>
      <c r="I35" s="124"/>
    </row>
    <row r="36" spans="1:9" ht="15.95" customHeight="1">
      <c r="A36" s="19"/>
      <c r="B36" s="22"/>
      <c r="C36" s="22"/>
      <c r="D36" s="22"/>
      <c r="E36" s="22"/>
      <c r="F36" s="22"/>
      <c r="G36" s="22"/>
      <c r="H36" s="22"/>
      <c r="I36" s="23"/>
    </row>
    <row r="37" spans="1:9" ht="15.95" customHeight="1">
      <c r="A37" s="19"/>
      <c r="B37" s="22"/>
      <c r="C37" s="22"/>
      <c r="D37" s="22"/>
      <c r="E37" s="22"/>
      <c r="F37" s="22"/>
      <c r="G37" s="22"/>
      <c r="H37" s="124" t="s">
        <v>45</v>
      </c>
      <c r="I37" s="124"/>
    </row>
    <row r="38" spans="1:9" ht="19.5" customHeight="1"/>
  </sheetData>
  <mergeCells count="52">
    <mergeCell ref="C20:D20"/>
    <mergeCell ref="C21:D21"/>
    <mergeCell ref="C15:D15"/>
    <mergeCell ref="C16:D16"/>
    <mergeCell ref="C17:D17"/>
    <mergeCell ref="C18:D18"/>
    <mergeCell ref="C19:D19"/>
    <mergeCell ref="C14:D14"/>
    <mergeCell ref="C10:D10"/>
    <mergeCell ref="C7:D7"/>
    <mergeCell ref="C8:D8"/>
    <mergeCell ref="C9:D9"/>
    <mergeCell ref="C11:D11"/>
    <mergeCell ref="C12:D12"/>
    <mergeCell ref="C13:D13"/>
    <mergeCell ref="H37:I37"/>
    <mergeCell ref="F29:G29"/>
    <mergeCell ref="H26:I33"/>
    <mergeCell ref="A32:B32"/>
    <mergeCell ref="D32:E32"/>
    <mergeCell ref="F32:G32"/>
    <mergeCell ref="A33:B33"/>
    <mergeCell ref="D33:E33"/>
    <mergeCell ref="F33:G33"/>
    <mergeCell ref="D27:E27"/>
    <mergeCell ref="F27:G27"/>
    <mergeCell ref="A31:B31"/>
    <mergeCell ref="D31:E31"/>
    <mergeCell ref="A28:B28"/>
    <mergeCell ref="D28:E28"/>
    <mergeCell ref="F31:G31"/>
    <mergeCell ref="A29:A30"/>
    <mergeCell ref="D30:E30"/>
    <mergeCell ref="F30:G30"/>
    <mergeCell ref="H35:I35"/>
    <mergeCell ref="A26:A27"/>
    <mergeCell ref="D26:E26"/>
    <mergeCell ref="F26:G26"/>
    <mergeCell ref="F28:G28"/>
    <mergeCell ref="D29:E29"/>
    <mergeCell ref="H25:I25"/>
    <mergeCell ref="A22:D22"/>
    <mergeCell ref="A24:I24"/>
    <mergeCell ref="A25:B25"/>
    <mergeCell ref="D25:E25"/>
    <mergeCell ref="F25:G25"/>
    <mergeCell ref="A1:I1"/>
    <mergeCell ref="C2:D2"/>
    <mergeCell ref="C3:D3"/>
    <mergeCell ref="C4:D4"/>
    <mergeCell ref="C6:D6"/>
    <mergeCell ref="C5:D5"/>
  </mergeCells>
  <phoneticPr fontId="0" type="noConversion"/>
  <pageMargins left="0.99987495602585208" right="0.99987495602585208" top="0.99987495602585208" bottom="0.99987495602585208" header="0.49993747801292604" footer="0.4999374780129260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16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  <Company>jmglx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>0</cp:revision>
  <cp:lastPrinted>2018-08-11T01:10:27Z</cp:lastPrinted>
  <dcterms:created xsi:type="dcterms:W3CDTF">2006-12-06T04:52:22Z</dcterms:created>
  <dcterms:modified xsi:type="dcterms:W3CDTF">2018-08-19T09:51:39Z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