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 activeTab="1"/>
  </bookViews>
  <sheets>
    <sheet name="教学进程表" sheetId="2" r:id="rId1"/>
    <sheet name="实践环节与最低学分要求" sheetId="10" r:id="rId2"/>
  </sheets>
  <definedNames>
    <definedName name="_xlnm._FilterDatabase" localSheetId="0" hidden="1">教学进程表!$A$1:$AB$87</definedName>
    <definedName name="_xlnm.Print_Area" localSheetId="0">教学进程表!$A$1:$S$87</definedName>
    <definedName name="_xlnm.Print_Area" localSheetId="1">实践环节与最低学分要求!$A$1:$I$39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<sst xmlns="http://schemas.openxmlformats.org/spreadsheetml/2006/main" count="178">
  <si>
    <t>法学专业教学进程表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</si>
  <si>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</si>
  <si>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</si>
  <si>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</si>
  <si>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</si>
  <si>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</si>
  <si>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</si>
  <si>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</si>
  <si>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</si>
  <si>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</si>
  <si>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</si>
  <si>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</si>
  <si>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</si>
  <si>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</si>
  <si>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t>必修</t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</si>
  <si>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</si>
  <si>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</si>
  <si>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</si>
  <si>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</si>
  <si>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</si>
  <si>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</si>
  <si>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</si>
  <si>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</si>
  <si>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</si>
  <si>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</si>
  <si>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</si>
  <si>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办公软件高级应用技术</t>
    </r>
    <r>
      <rPr>
        <sz val="8"/>
        <rFont val="Times New Roman"/>
        <charset val="134"/>
      </rPr>
      <t xml:space="preserve">      
Office Software Advanced Application Technology</t>
    </r>
  </si>
  <si>
    <r>
      <rPr>
        <sz val="8"/>
        <rFont val="宋体"/>
        <charset val="134"/>
      </rPr>
      <t>办公软件高级应用技术实践</t>
    </r>
    <r>
      <rPr>
        <sz val="8"/>
        <rFont val="Times New Roman"/>
        <charset val="134"/>
      </rPr>
      <t xml:space="preserve">          Practice of Office Software Advanced Application Technology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</si>
  <si>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</si>
  <si>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</si>
  <si>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</si>
  <si>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</si>
  <si>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</si>
  <si>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t>通识必修课小计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</si>
  <si>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</si>
  <si>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</si>
  <si>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</si>
  <si>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</si>
  <si>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</si>
  <si>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</si>
  <si>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</si>
  <si>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</si>
  <si>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</si>
  <si>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</si>
  <si>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</si>
  <si>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</si>
  <si>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</si>
  <si>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</si>
  <si>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</si>
  <si>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</si>
  <si>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</si>
  <si>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</si>
  <si>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</si>
  <si>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t>模块Ⅰ</t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</si>
  <si>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</si>
  <si>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</si>
  <si>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t>模块Ⅱ</t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</si>
  <si>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</si>
  <si>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t>模块Ⅲ</t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</si>
  <si>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</si>
  <si>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t>模块Ⅳ</t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</si>
  <si>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</si>
  <si>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</si>
  <si>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</si>
  <si>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t>通识选修课最低修读</t>
  </si>
  <si>
    <t>通识课小计</t>
  </si>
  <si>
    <t>专业基础课</t>
  </si>
  <si>
    <r>
      <rPr>
        <sz val="8"/>
        <rFont val="宋体"/>
        <charset val="134"/>
      </rPr>
      <t>刑法学Ⅰ*</t>
    </r>
    <r>
      <rPr>
        <sz val="8"/>
        <rFont val="Times New Roman"/>
        <charset val="134"/>
      </rPr>
      <t xml:space="preserve">      
Criminal Law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</si>
  <si>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民法学Ⅰ*</t>
    </r>
    <r>
      <rPr>
        <sz val="8"/>
        <rFont val="Times New Roman"/>
        <charset val="134"/>
      </rPr>
      <t xml:space="preserve">            
Civil Law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</si>
  <si>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行政法与行政诉讼法学*</t>
    </r>
    <r>
      <rPr>
        <sz val="8"/>
        <rFont val="Times New Roman"/>
        <charset val="134"/>
      </rPr>
      <t xml:space="preserve">       Administrative Law and Administrative Litigation Law</t>
    </r>
  </si>
  <si>
    <r>
      <rPr>
        <sz val="8"/>
        <rFont val="宋体"/>
        <charset val="134"/>
      </rPr>
      <t>刑事诉讼法学*</t>
    </r>
    <r>
      <rPr>
        <sz val="8"/>
        <rFont val="Times New Roman"/>
        <charset val="134"/>
      </rPr>
      <t xml:space="preserve">      
Criminal Procedure Law</t>
    </r>
  </si>
  <si>
    <r>
      <rPr>
        <sz val="8"/>
        <rFont val="宋体"/>
        <charset val="134"/>
      </rPr>
      <t>民事诉讼法学*</t>
    </r>
    <r>
      <rPr>
        <sz val="8"/>
        <rFont val="Times New Roman"/>
        <charset val="134"/>
      </rPr>
      <t xml:space="preserve">        
Civil Procedural Law</t>
    </r>
  </si>
  <si>
    <t>专业基础课小计</t>
  </si>
  <si>
    <t>专业课</t>
  </si>
  <si>
    <r>
      <rPr>
        <sz val="8"/>
        <rFont val="宋体"/>
        <charset val="134"/>
      </rPr>
      <t>法学导论</t>
    </r>
    <r>
      <rPr>
        <sz val="8"/>
        <rFont val="Times New Roman"/>
        <charset val="134"/>
      </rPr>
      <t xml:space="preserve">                  
An Introduction to Law</t>
    </r>
  </si>
  <si>
    <r>
      <rPr>
        <sz val="8"/>
        <rFont val="宋体"/>
        <charset val="134"/>
      </rPr>
      <t>法理学Ⅰ</t>
    </r>
    <r>
      <rPr>
        <sz val="8"/>
        <rFont val="Times New Roman"/>
        <charset val="134"/>
      </rPr>
      <t xml:space="preserve">                                      Jurisprudence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</si>
  <si>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宪法学</t>
    </r>
    <r>
      <rPr>
        <sz val="8"/>
        <rFont val="Times New Roman"/>
        <charset val="134"/>
      </rPr>
      <t xml:space="preserve">                  
Constitutional Law</t>
    </r>
  </si>
  <si>
    <r>
      <rPr>
        <sz val="8"/>
        <rFont val="宋体"/>
        <charset val="134"/>
      </rPr>
      <t>刑法学Ⅱ</t>
    </r>
    <r>
      <rPr>
        <sz val="8"/>
        <rFont val="Times New Roman"/>
        <charset val="134"/>
      </rPr>
      <t xml:space="preserve">               
Criminal Law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</si>
  <si>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民法学Ⅱ</t>
    </r>
    <r>
      <rPr>
        <sz val="8"/>
        <rFont val="Times New Roman"/>
        <charset val="134"/>
      </rPr>
      <t xml:space="preserve">                 
Civil Law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</si>
  <si>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>经济法学</t>
    </r>
    <r>
      <rPr>
        <sz val="8"/>
        <rFont val="Times New Roman"/>
        <charset val="134"/>
      </rPr>
      <t xml:space="preserve">                
Economic Law</t>
    </r>
  </si>
  <si>
    <r>
      <rPr>
        <sz val="8"/>
        <rFont val="宋体"/>
        <charset val="134"/>
      </rPr>
      <t>国际法学</t>
    </r>
    <r>
      <rPr>
        <sz val="8"/>
        <rFont val="Times New Roman"/>
        <charset val="134"/>
      </rPr>
      <t xml:space="preserve">                
International Law</t>
    </r>
  </si>
  <si>
    <r>
      <rPr>
        <sz val="8"/>
        <rFont val="宋体"/>
        <charset val="134"/>
      </rPr>
      <t>国际私法学</t>
    </r>
    <r>
      <rPr>
        <sz val="8"/>
        <rFont val="Times New Roman"/>
        <charset val="134"/>
      </rPr>
      <t xml:space="preserve">             
Private International Law</t>
    </r>
  </si>
  <si>
    <t>专业必修课小计</t>
  </si>
  <si>
    <t>选修</t>
  </si>
  <si>
    <t>30302990</t>
  </si>
  <si>
    <r>
      <rPr>
        <sz val="8"/>
        <rFont val="宋体"/>
        <charset val="134"/>
      </rPr>
      <t>专业创新模块</t>
    </r>
    <r>
      <rPr>
        <sz val="8"/>
        <rFont val="Times New Roman"/>
        <charset val="134"/>
      </rPr>
      <t xml:space="preserve">
Professional Innovation Module </t>
    </r>
  </si>
  <si>
    <t>30302720</t>
  </si>
  <si>
    <r>
      <rPr>
        <sz val="8"/>
        <rFont val="宋体"/>
        <charset val="134"/>
      </rPr>
      <t>法理学Ⅱ</t>
    </r>
    <r>
      <rPr>
        <sz val="8"/>
        <rFont val="Times New Roman"/>
        <charset val="134"/>
      </rPr>
      <t xml:space="preserve">          
Jurisprudence </t>
    </r>
    <r>
      <rPr>
        <sz val="8"/>
        <rFont val="宋体"/>
        <charset val="134"/>
      </rPr>
      <t>Ⅱ</t>
    </r>
  </si>
  <si>
    <t>至少选修31学分</t>
  </si>
  <si>
    <t>30302730</t>
  </si>
  <si>
    <r>
      <rPr>
        <sz val="8"/>
        <rFont val="宋体"/>
        <charset val="134"/>
      </rPr>
      <t>中国法制史</t>
    </r>
    <r>
      <rPr>
        <sz val="8"/>
        <rFont val="Times New Roman"/>
        <charset val="134"/>
      </rPr>
      <t xml:space="preserve">         
Chinese Legal History</t>
    </r>
  </si>
  <si>
    <t>30302740</t>
  </si>
  <si>
    <r>
      <rPr>
        <sz val="8"/>
        <rFont val="宋体"/>
        <charset val="134"/>
      </rPr>
      <t>外国法制史</t>
    </r>
    <r>
      <rPr>
        <sz val="8"/>
        <rFont val="Times New Roman"/>
        <charset val="134"/>
      </rPr>
      <t xml:space="preserve">         
Foreign Legal History</t>
    </r>
  </si>
  <si>
    <t>30302750</t>
  </si>
  <si>
    <r>
      <rPr>
        <sz val="8"/>
        <rFont val="宋体"/>
        <charset val="134"/>
      </rPr>
      <t>逻辑学</t>
    </r>
    <r>
      <rPr>
        <sz val="8"/>
        <rFont val="Times New Roman"/>
        <charset val="134"/>
      </rPr>
      <t xml:space="preserve">                  
Logic</t>
    </r>
  </si>
  <si>
    <r>
      <rPr>
        <sz val="8"/>
        <rFont val="宋体"/>
        <charset val="134"/>
      </rPr>
      <t>专利法</t>
    </r>
    <r>
      <rPr>
        <sz val="8"/>
        <rFont val="Times New Roman"/>
        <charset val="134"/>
      </rPr>
      <t xml:space="preserve">                  
Patent Law</t>
    </r>
  </si>
  <si>
    <t>30302761</t>
  </si>
  <si>
    <r>
      <rPr>
        <sz val="8"/>
        <rFont val="宋体"/>
        <charset val="134"/>
      </rPr>
      <t>国际经济法学Ⅰ</t>
    </r>
    <r>
      <rPr>
        <sz val="8"/>
        <rFont val="Times New Roman"/>
        <charset val="134"/>
      </rPr>
      <t xml:space="preserve">         
 International Economic Law </t>
    </r>
    <r>
      <rPr>
        <sz val="8"/>
        <rFont val="宋体"/>
        <charset val="134"/>
      </rPr>
      <t>Ⅰ</t>
    </r>
  </si>
  <si>
    <t>30302762</t>
  </si>
  <si>
    <r>
      <rPr>
        <sz val="8"/>
        <rFont val="宋体"/>
        <charset val="134"/>
      </rPr>
      <t>国际经济法学Ⅱ</t>
    </r>
    <r>
      <rPr>
        <sz val="8"/>
        <rFont val="Times New Roman"/>
        <charset val="134"/>
      </rPr>
      <t xml:space="preserve">        
International Economic Law</t>
    </r>
    <r>
      <rPr>
        <sz val="8"/>
        <rFont val="宋体"/>
        <charset val="134"/>
      </rPr>
      <t>Ⅱ</t>
    </r>
  </si>
  <si>
    <t>30302770</t>
  </si>
  <si>
    <r>
      <rPr>
        <sz val="8"/>
        <rFont val="宋体"/>
        <charset val="134"/>
      </rPr>
      <t>合同法学</t>
    </r>
    <r>
      <rPr>
        <sz val="8"/>
        <rFont val="Times New Roman"/>
        <charset val="134"/>
      </rPr>
      <t xml:space="preserve">               
Contract Law</t>
    </r>
  </si>
  <si>
    <t>30302780</t>
  </si>
  <si>
    <r>
      <rPr>
        <sz val="8"/>
        <rFont val="宋体"/>
        <charset val="134"/>
      </rPr>
      <t>婚姻家庭与继承法学</t>
    </r>
    <r>
      <rPr>
        <sz val="8"/>
        <rFont val="Times New Roman"/>
        <charset val="134"/>
      </rPr>
      <t xml:space="preserve">       
Marriage and Succession Law</t>
    </r>
  </si>
  <si>
    <r>
      <rPr>
        <sz val="8"/>
        <rFont val="宋体"/>
        <charset val="134"/>
      </rPr>
      <t>担保法学</t>
    </r>
    <r>
      <rPr>
        <sz val="8"/>
        <rFont val="Times New Roman"/>
        <charset val="134"/>
      </rPr>
      <t xml:space="preserve">                
Guaranty Law</t>
    </r>
  </si>
  <si>
    <r>
      <rPr>
        <sz val="8"/>
        <rFont val="宋体"/>
        <charset val="134"/>
      </rPr>
      <t>商法学</t>
    </r>
    <r>
      <rPr>
        <sz val="8"/>
        <rFont val="Times New Roman"/>
        <charset val="134"/>
      </rPr>
      <t xml:space="preserve">                  
Commercial Law</t>
    </r>
  </si>
  <si>
    <r>
      <rPr>
        <sz val="8"/>
        <rFont val="宋体"/>
        <charset val="134"/>
      </rPr>
      <t>知识产权法学</t>
    </r>
    <r>
      <rPr>
        <sz val="8"/>
        <rFont val="Times New Roman"/>
        <charset val="134"/>
      </rPr>
      <t xml:space="preserve">      
 Intellectual Property Law</t>
    </r>
  </si>
  <si>
    <t>30302790</t>
  </si>
  <si>
    <r>
      <rPr>
        <sz val="8"/>
        <rFont val="宋体"/>
        <charset val="134"/>
      </rPr>
      <t>金融法</t>
    </r>
    <r>
      <rPr>
        <sz val="8"/>
        <rFont val="Times New Roman"/>
        <charset val="134"/>
      </rPr>
      <t xml:space="preserve">                  
Financial Law</t>
    </r>
  </si>
  <si>
    <r>
      <rPr>
        <sz val="8"/>
        <rFont val="宋体"/>
        <charset val="134"/>
      </rPr>
      <t>犯罪学</t>
    </r>
    <r>
      <rPr>
        <sz val="8"/>
        <rFont val="Times New Roman"/>
        <charset val="134"/>
      </rPr>
      <t xml:space="preserve">                  
Criminology</t>
    </r>
  </si>
  <si>
    <r>
      <rPr>
        <sz val="8"/>
        <rFont val="宋体"/>
        <charset val="134"/>
      </rPr>
      <t>证据法学</t>
    </r>
    <r>
      <rPr>
        <sz val="8"/>
        <rFont val="Times New Roman"/>
        <charset val="134"/>
      </rPr>
      <t xml:space="preserve">                
Evidence law</t>
    </r>
  </si>
  <si>
    <t>30302800</t>
  </si>
  <si>
    <r>
      <rPr>
        <sz val="8"/>
        <rFont val="宋体"/>
        <charset val="134"/>
      </rPr>
      <t>劳动与社会保障法学</t>
    </r>
    <r>
      <rPr>
        <sz val="8"/>
        <rFont val="Times New Roman"/>
        <charset val="134"/>
      </rPr>
      <t xml:space="preserve">       
Labor and Social Security Law</t>
    </r>
  </si>
  <si>
    <r>
      <rPr>
        <sz val="8"/>
        <rFont val="宋体"/>
        <charset val="134"/>
      </rPr>
      <t>法医与司法鉴定</t>
    </r>
    <r>
      <rPr>
        <sz val="8"/>
        <rFont val="Times New Roman"/>
        <charset val="134"/>
      </rPr>
      <t xml:space="preserve">           
Forensic Medicine and Science</t>
    </r>
  </si>
  <si>
    <r>
      <rPr>
        <sz val="8"/>
        <rFont val="宋体"/>
        <charset val="134"/>
      </rPr>
      <t>建筑法</t>
    </r>
    <r>
      <rPr>
        <sz val="8"/>
        <rFont val="Times New Roman"/>
        <charset val="134"/>
      </rPr>
      <t xml:space="preserve">                  
Construction Law</t>
    </r>
  </si>
  <si>
    <r>
      <rPr>
        <sz val="8"/>
        <rFont val="宋体"/>
        <charset val="134"/>
      </rPr>
      <t>破产法</t>
    </r>
    <r>
      <rPr>
        <sz val="8"/>
        <rFont val="Times New Roman"/>
        <charset val="134"/>
      </rPr>
      <t xml:space="preserve">                  
Bankruptcy Law</t>
    </r>
  </si>
  <si>
    <r>
      <rPr>
        <sz val="8"/>
        <rFont val="宋体"/>
        <charset val="134"/>
      </rPr>
      <t>法律英语（双语）</t>
    </r>
    <r>
      <rPr>
        <sz val="8"/>
        <rFont val="Times New Roman"/>
        <charset val="134"/>
      </rPr>
      <t xml:space="preserve">              
 Legal English</t>
    </r>
  </si>
  <si>
    <r>
      <rPr>
        <sz val="8"/>
        <rFont val="宋体"/>
        <charset val="134"/>
      </rPr>
      <t>房地产法</t>
    </r>
    <r>
      <rPr>
        <sz val="8"/>
        <rFont val="Times New Roman"/>
        <charset val="134"/>
      </rPr>
      <t xml:space="preserve">                  
Real Estate Law</t>
    </r>
  </si>
  <si>
    <t>30302810</t>
  </si>
  <si>
    <r>
      <rPr>
        <sz val="8"/>
        <rFont val="宋体"/>
        <charset val="134"/>
      </rPr>
      <t>学科前沿讲座</t>
    </r>
    <r>
      <rPr>
        <sz val="8"/>
        <rFont val="Times New Roman"/>
        <charset val="134"/>
      </rPr>
      <t xml:space="preserve">           
Lectures on Latest Development</t>
    </r>
  </si>
  <si>
    <t>专业选修课最低修读</t>
  </si>
  <si>
    <t>课内最低毕业学分（不含独立实践环节）</t>
  </si>
  <si>
    <t>法学专业实践教学环节安排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</si>
  <si>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</si>
  <si>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</si>
  <si>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</si>
  <si>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</si>
  <si>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</si>
  <si>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</si>
  <si>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</si>
  <si>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</si>
  <si>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</si>
  <si>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</si>
  <si>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</si>
  <si>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</si>
  <si>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</si>
  <si>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</si>
  <si>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</si>
  <si>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</si>
  <si>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color indexed="8"/>
        <rFont val="宋体"/>
        <charset val="134"/>
      </rPr>
      <t>认识实习Ⅰ</t>
    </r>
    <r>
      <rPr>
        <sz val="8"/>
        <color indexed="8"/>
        <rFont val="Times New Roman"/>
        <charset val="134"/>
      </rPr>
      <t xml:space="preserve">
Field Practicing</t>
    </r>
    <r>
      <rPr>
        <sz val="8"/>
        <color indexed="8"/>
        <rFont val="宋体"/>
        <charset val="134"/>
      </rPr>
      <t>Ⅰ</t>
    </r>
  </si>
  <si>
    <r>
      <rPr>
        <sz val="8"/>
        <color indexed="8"/>
        <rFont val="Times New Roman"/>
        <charset val="134"/>
      </rPr>
      <t>1</t>
    </r>
    <r>
      <rPr>
        <sz val="8"/>
        <color indexed="8"/>
        <rFont val="宋体"/>
        <charset val="134"/>
      </rPr>
      <t>短</t>
    </r>
  </si>
  <si>
    <r>
      <rPr>
        <sz val="8"/>
        <color indexed="8"/>
        <rFont val="宋体"/>
        <charset val="134"/>
      </rPr>
      <t>认识实习Ⅱ</t>
    </r>
    <r>
      <rPr>
        <sz val="8"/>
        <color indexed="8"/>
        <rFont val="Times New Roman"/>
        <charset val="134"/>
      </rPr>
      <t xml:space="preserve">
Field Practice</t>
    </r>
    <r>
      <rPr>
        <sz val="8"/>
        <color indexed="8"/>
        <rFont val="宋体"/>
        <charset val="134"/>
      </rPr>
      <t>Ⅱ</t>
    </r>
  </si>
  <si>
    <r>
      <rPr>
        <sz val="8"/>
        <color indexed="8"/>
        <rFont val="Times New Roman"/>
        <charset val="134"/>
      </rPr>
      <t>2</t>
    </r>
    <r>
      <rPr>
        <sz val="8"/>
        <color indexed="8"/>
        <rFont val="宋体"/>
        <charset val="134"/>
      </rPr>
      <t>短</t>
    </r>
  </si>
  <si>
    <r>
      <rPr>
        <sz val="8"/>
        <color indexed="8"/>
        <rFont val="宋体"/>
        <charset val="134"/>
      </rPr>
      <t>法庭实习Ⅰ</t>
    </r>
    <r>
      <rPr>
        <sz val="8"/>
        <color indexed="8"/>
        <rFont val="Times New Roman"/>
        <charset val="134"/>
      </rPr>
      <t xml:space="preserve">
Court Practice </t>
    </r>
    <r>
      <rPr>
        <sz val="8"/>
        <color indexed="8"/>
        <rFont val="宋体"/>
        <charset val="134"/>
      </rPr>
      <t>Ⅰ</t>
    </r>
  </si>
  <si>
    <r>
      <rPr>
        <sz val="8"/>
        <color indexed="8"/>
        <rFont val="宋体"/>
        <charset val="134"/>
      </rPr>
      <t>法庭实习Ⅱ</t>
    </r>
    <r>
      <rPr>
        <sz val="8"/>
        <color indexed="8"/>
        <rFont val="Times New Roman"/>
        <charset val="134"/>
      </rPr>
      <t xml:space="preserve">
Court Practicing </t>
    </r>
    <r>
      <rPr>
        <sz val="8"/>
        <color indexed="8"/>
        <rFont val="宋体"/>
        <charset val="134"/>
      </rPr>
      <t>Ⅱ</t>
    </r>
  </si>
  <si>
    <r>
      <rPr>
        <sz val="8"/>
        <color indexed="8"/>
        <rFont val="宋体"/>
        <charset val="134"/>
      </rPr>
      <t>法庭实习Ⅲ</t>
    </r>
    <r>
      <rPr>
        <sz val="8"/>
        <color indexed="8"/>
        <rFont val="Times New Roman"/>
        <charset val="134"/>
      </rPr>
      <t xml:space="preserve">
Court Practice </t>
    </r>
    <r>
      <rPr>
        <sz val="8"/>
        <color indexed="8"/>
        <rFont val="宋体"/>
        <charset val="134"/>
      </rPr>
      <t>Ⅲ</t>
    </r>
  </si>
  <si>
    <r>
      <rPr>
        <sz val="8"/>
        <color indexed="8"/>
        <rFont val="宋体"/>
        <charset val="134"/>
      </rPr>
      <t>模拟法庭Ⅰ</t>
    </r>
    <r>
      <rPr>
        <sz val="8"/>
        <color indexed="8"/>
        <rFont val="Times New Roman"/>
        <charset val="134"/>
      </rPr>
      <t xml:space="preserve">
Moot Court </t>
    </r>
    <r>
      <rPr>
        <sz val="8"/>
        <color indexed="8"/>
        <rFont val="宋体"/>
        <charset val="134"/>
      </rPr>
      <t>Ⅰ</t>
    </r>
  </si>
  <si>
    <r>
      <rPr>
        <sz val="8"/>
        <color indexed="8"/>
        <rFont val="宋体"/>
        <charset val="134"/>
      </rPr>
      <t>模拟法庭Ⅱ</t>
    </r>
    <r>
      <rPr>
        <sz val="8"/>
        <color indexed="8"/>
        <rFont val="Times New Roman"/>
        <charset val="134"/>
      </rPr>
      <t xml:space="preserve">
Moot Court </t>
    </r>
    <r>
      <rPr>
        <sz val="8"/>
        <color indexed="8"/>
        <rFont val="宋体"/>
        <charset val="134"/>
      </rPr>
      <t>Ⅱ</t>
    </r>
  </si>
  <si>
    <t>模拟法庭Ⅲ
Moot Court Ⅲ</t>
  </si>
  <si>
    <t>20302630</t>
  </si>
  <si>
    <r>
      <rPr>
        <sz val="8"/>
        <color indexed="8"/>
        <rFont val="宋体"/>
        <charset val="134"/>
      </rPr>
      <t>学年论文</t>
    </r>
    <r>
      <rPr>
        <sz val="8"/>
        <color indexed="8"/>
        <rFont val="Times New Roman"/>
        <charset val="134"/>
      </rPr>
      <t xml:space="preserve">
Term Thesis</t>
    </r>
  </si>
  <si>
    <r>
      <rPr>
        <sz val="8"/>
        <color indexed="8"/>
        <rFont val="宋体"/>
        <charset val="134"/>
      </rPr>
      <t>专业综合实习</t>
    </r>
    <r>
      <rPr>
        <sz val="8"/>
        <color indexed="8"/>
        <rFont val="Times New Roman"/>
        <charset val="134"/>
      </rPr>
      <t xml:space="preserve">
Professional Comprehensive Practice</t>
    </r>
  </si>
  <si>
    <r>
      <rPr>
        <sz val="8"/>
        <color indexed="8"/>
        <rFont val="Times New Roman"/>
        <charset val="134"/>
      </rPr>
      <t>3</t>
    </r>
    <r>
      <rPr>
        <sz val="8"/>
        <color indexed="8"/>
        <rFont val="宋体"/>
        <charset val="134"/>
      </rPr>
      <t>短</t>
    </r>
  </si>
  <si>
    <r>
      <rPr>
        <sz val="8"/>
        <rFont val="宋体"/>
        <charset val="134"/>
      </rPr>
      <t>法律诊所课Ⅰ</t>
    </r>
    <r>
      <rPr>
        <sz val="8"/>
        <rFont val="Times New Roman"/>
        <charset val="134"/>
      </rPr>
      <t xml:space="preserve">
Legal Clinic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</si>
  <si>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法律诊所课Ⅱ</t>
    </r>
    <r>
      <rPr>
        <sz val="8"/>
        <rFont val="Times New Roman"/>
        <charset val="134"/>
      </rPr>
      <t xml:space="preserve">
Legal Clinic </t>
    </r>
    <r>
      <rPr>
        <sz val="8"/>
        <rFont val="宋体"/>
        <charset val="134"/>
      </rPr>
      <t>Ⅱ</t>
    </r>
  </si>
  <si>
    <t>20302640</t>
  </si>
  <si>
    <r>
      <rPr>
        <sz val="8"/>
        <color indexed="8"/>
        <rFont val="宋体"/>
        <charset val="134"/>
      </rPr>
      <t>毕业论文</t>
    </r>
    <r>
      <rPr>
        <sz val="8"/>
        <color indexed="8"/>
        <rFont val="Times New Roman"/>
        <charset val="134"/>
      </rPr>
      <t xml:space="preserve">
Graduate Papers</t>
    </r>
  </si>
  <si>
    <r>
      <rPr>
        <sz val="8"/>
        <color indexed="8"/>
        <rFont val="Times New Roman"/>
        <charset val="134"/>
      </rPr>
      <t>7</t>
    </r>
    <r>
      <rPr>
        <sz val="8"/>
        <color indexed="8"/>
        <rFont val="宋体"/>
        <charset val="134"/>
      </rPr>
      <t>、</t>
    </r>
    <r>
      <rPr>
        <sz val="8"/>
        <color indexed="8"/>
        <rFont val="Times New Roman"/>
        <charset val="134"/>
      </rPr>
      <t>8</t>
    </r>
  </si>
  <si>
    <r>
      <rPr>
        <sz val="8"/>
        <rFont val="宋体"/>
        <charset val="134"/>
      </rPr>
      <t>独立实践环节小计</t>
    </r>
  </si>
  <si>
    <t>法学专业毕业学分要求</t>
  </si>
  <si>
    <r>
      <rPr>
        <sz val="8"/>
        <rFont val="宋体"/>
        <charset val="134"/>
      </rPr>
      <t>课程类型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</si>
  <si>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</si>
  <si>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占毕业总学分比例</t>
    </r>
    <r>
      <rPr>
        <sz val="10"/>
        <rFont val="Times New Roman"/>
        <charset val="134"/>
      </rPr>
      <t>(%)</t>
    </r>
  </si>
  <si>
    <r>
      <rPr>
        <sz val="10"/>
        <rFont val="宋体"/>
        <charset val="134"/>
      </rPr>
      <t>占课内总学分比例</t>
    </r>
    <r>
      <rPr>
        <sz val="10"/>
        <rFont val="Times New Roman"/>
        <charset val="134"/>
      </rPr>
      <t>(%)</t>
    </r>
  </si>
  <si>
    <r>
      <rPr>
        <sz val="10"/>
        <rFont val="宋体"/>
        <charset val="134"/>
      </rPr>
      <t>最低毕业学分要求</t>
    </r>
  </si>
  <si>
    <r>
      <rPr>
        <sz val="8"/>
        <rFont val="宋体"/>
        <charset val="134"/>
      </rPr>
      <t>通识必修课</t>
    </r>
  </si>
  <si>
    <t>160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</si>
  <si>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</si>
  <si>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</si>
  <si>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</si>
  <si>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</si>
  <si>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</si>
  <si>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</si>
  <si>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</si>
  <si>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</si>
  <si>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</si>
  <si>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执笔者：徐辉</t>
  </si>
  <si>
    <t>审核者：李恒光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</si>
</sst>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</numFmts>
  <fonts count="37">
    <font>
      <sz val="12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indexed="8"/>
      <name val="Times New Roman"/>
      <charset val="134"/>
    </font>
    <font>
      <sz val="7"/>
      <name val="Times New Roman"/>
      <charset val="134"/>
    </font>
    <font>
      <sz val="10"/>
      <color indexed="8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微软雅黑"/>
      <charset val="134"/>
    </font>
    <font>
      <b/>
      <sz val="10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2" borderId="1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1" borderId="22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6" fillId="18" borderId="21" applyNumberFormat="0" applyAlignment="0" applyProtection="0">
      <alignment vertical="center"/>
    </xf>
    <xf numFmtId="0" fontId="33" fillId="18" borderId="16" applyNumberFormat="0" applyAlignment="0" applyProtection="0">
      <alignment vertical="center"/>
    </xf>
    <xf numFmtId="0" fontId="35" fillId="19" borderId="20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left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>
      <alignment vertical="center"/>
    </xf>
    <xf numFmtId="0" fontId="10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2" fillId="0" borderId="0" xfId="0" applyFont="1" applyFill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4" fillId="0" borderId="1" xfId="0" applyNumberFormat="1" applyFont="1" applyFill="1" applyBorder="1" applyAlignment="1">
      <alignment horizontal="center" vertical="center" textRotation="255"/>
    </xf>
    <xf numFmtId="0" fontId="14" fillId="0" borderId="1" xfId="0" applyFont="1" applyFill="1" applyBorder="1" applyAlignment="1">
      <alignment horizontal="center" vertical="center" textRotation="255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left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7"/>
  <sheetViews>
    <sheetView view="pageBreakPreview" zoomScaleNormal="100" zoomScaleSheetLayoutView="100" topLeftCell="A58" workbookViewId="0">
      <selection activeCell="A54" sqref="$A1:$XFD1048576"/>
    </sheetView>
  </sheetViews>
  <sheetFormatPr defaultColWidth="9" defaultRowHeight="12.75"/>
  <cols>
    <col min="1" max="2" width="3.125" style="65" customWidth="1"/>
    <col min="3" max="3" width="6.625" style="66" customWidth="1"/>
    <col min="4" max="4" width="24.625" style="66" customWidth="1"/>
    <col min="5" max="5" width="4.375" style="3" customWidth="1"/>
    <col min="6" max="6" width="3.75833333333333" style="3" customWidth="1"/>
    <col min="7" max="18" width="3.625" style="3" customWidth="1"/>
    <col min="19" max="19" width="4.625" style="4" customWidth="1"/>
    <col min="20" max="16384" width="9" style="67"/>
  </cols>
  <sheetData>
    <row r="1" ht="30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ht="21.95" customHeight="1" spans="1:1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2" t="s">
        <v>11</v>
      </c>
      <c r="L2" s="12"/>
      <c r="M2" s="12"/>
      <c r="N2" s="12"/>
      <c r="O2" s="12"/>
      <c r="P2" s="12"/>
      <c r="Q2" s="12"/>
      <c r="R2" s="12"/>
      <c r="S2" s="90" t="s">
        <v>12</v>
      </c>
    </row>
    <row r="3" ht="21.95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12">
        <v>1</v>
      </c>
      <c r="L3" s="12">
        <v>2</v>
      </c>
      <c r="M3" s="12">
        <v>3</v>
      </c>
      <c r="N3" s="12">
        <v>4</v>
      </c>
      <c r="O3" s="12">
        <v>5</v>
      </c>
      <c r="P3" s="12">
        <v>6</v>
      </c>
      <c r="Q3" s="12">
        <v>7</v>
      </c>
      <c r="R3" s="12">
        <v>8</v>
      </c>
      <c r="S3" s="90"/>
    </row>
    <row r="4" ht="21.95" customHeight="1" spans="1:19">
      <c r="A4" s="12"/>
      <c r="B4" s="9"/>
      <c r="C4" s="12"/>
      <c r="D4" s="12"/>
      <c r="E4" s="12"/>
      <c r="F4" s="12"/>
      <c r="G4" s="12"/>
      <c r="H4" s="12"/>
      <c r="I4" s="12"/>
      <c r="J4" s="12"/>
      <c r="K4" s="12">
        <v>16</v>
      </c>
      <c r="L4" s="12">
        <v>16</v>
      </c>
      <c r="M4" s="12">
        <v>16</v>
      </c>
      <c r="N4" s="12">
        <v>16</v>
      </c>
      <c r="O4" s="12">
        <v>16</v>
      </c>
      <c r="P4" s="12">
        <v>16</v>
      </c>
      <c r="Q4" s="12">
        <v>8</v>
      </c>
      <c r="R4" s="12">
        <v>16</v>
      </c>
      <c r="S4" s="90"/>
    </row>
    <row r="5" ht="24.95" customHeight="1" spans="1:21">
      <c r="A5" s="32" t="s">
        <v>13</v>
      </c>
      <c r="B5" s="68" t="s">
        <v>14</v>
      </c>
      <c r="C5" s="9">
        <v>10302010</v>
      </c>
      <c r="D5" s="69" t="s">
        <v>15</v>
      </c>
      <c r="E5" s="9">
        <v>2</v>
      </c>
      <c r="F5" s="9">
        <v>32</v>
      </c>
      <c r="G5" s="9">
        <v>32</v>
      </c>
      <c r="H5" s="70">
        <v>0</v>
      </c>
      <c r="I5" s="70">
        <v>0</v>
      </c>
      <c r="J5" s="84" t="s">
        <v>16</v>
      </c>
      <c r="K5" s="70"/>
      <c r="L5" s="12">
        <v>2</v>
      </c>
      <c r="M5" s="12"/>
      <c r="N5" s="12"/>
      <c r="O5" s="12"/>
      <c r="P5" s="12"/>
      <c r="Q5" s="12"/>
      <c r="R5" s="12"/>
      <c r="S5" s="91" t="s">
        <v>17</v>
      </c>
      <c r="U5" s="92"/>
    </row>
    <row r="6" ht="35.1" customHeight="1" spans="1:19">
      <c r="A6" s="71"/>
      <c r="B6" s="71"/>
      <c r="C6" s="9">
        <v>10302020</v>
      </c>
      <c r="D6" s="69" t="s">
        <v>18</v>
      </c>
      <c r="E6" s="9">
        <v>2</v>
      </c>
      <c r="F6" s="9">
        <v>32</v>
      </c>
      <c r="G6" s="9">
        <v>32</v>
      </c>
      <c r="H6" s="70">
        <v>0</v>
      </c>
      <c r="I6" s="70">
        <v>0</v>
      </c>
      <c r="J6" s="84" t="s">
        <v>16</v>
      </c>
      <c r="K6" s="12">
        <v>2</v>
      </c>
      <c r="L6" s="70"/>
      <c r="M6" s="12"/>
      <c r="N6" s="12"/>
      <c r="O6" s="12"/>
      <c r="P6" s="12"/>
      <c r="Q6" s="12"/>
      <c r="R6" s="12"/>
      <c r="S6" s="90"/>
    </row>
    <row r="7" ht="24.95" customHeight="1" spans="1:19">
      <c r="A7" s="71"/>
      <c r="B7" s="71"/>
      <c r="C7" s="9">
        <v>10302030</v>
      </c>
      <c r="D7" s="69" t="s">
        <v>19</v>
      </c>
      <c r="E7" s="9">
        <v>3</v>
      </c>
      <c r="F7" s="9">
        <v>48</v>
      </c>
      <c r="G7" s="9">
        <v>48</v>
      </c>
      <c r="H7" s="70">
        <v>0</v>
      </c>
      <c r="I7" s="70">
        <v>0</v>
      </c>
      <c r="J7" s="84" t="s">
        <v>20</v>
      </c>
      <c r="K7" s="12"/>
      <c r="L7" s="70"/>
      <c r="M7" s="12"/>
      <c r="N7" s="12">
        <v>3</v>
      </c>
      <c r="O7" s="12"/>
      <c r="P7" s="12"/>
      <c r="Q7" s="12"/>
      <c r="R7" s="12"/>
      <c r="S7" s="90"/>
    </row>
    <row r="8" ht="57.95" customHeight="1" spans="1:19">
      <c r="A8" s="71"/>
      <c r="B8" s="71"/>
      <c r="C8" s="9">
        <v>10302050</v>
      </c>
      <c r="D8" s="69" t="s">
        <v>21</v>
      </c>
      <c r="E8" s="9">
        <v>4</v>
      </c>
      <c r="F8" s="9">
        <v>64</v>
      </c>
      <c r="G8" s="9">
        <v>64</v>
      </c>
      <c r="H8" s="70">
        <v>0</v>
      </c>
      <c r="I8" s="70">
        <v>0</v>
      </c>
      <c r="J8" s="84" t="s">
        <v>20</v>
      </c>
      <c r="K8" s="12"/>
      <c r="L8" s="70"/>
      <c r="M8" s="12">
        <v>4</v>
      </c>
      <c r="N8" s="12"/>
      <c r="O8" s="12"/>
      <c r="P8" s="12"/>
      <c r="Q8" s="12"/>
      <c r="R8" s="12"/>
      <c r="S8" s="90"/>
    </row>
    <row r="9" ht="24.95" customHeight="1" spans="1:19">
      <c r="A9" s="71"/>
      <c r="B9" s="71"/>
      <c r="C9" s="9">
        <v>10302050</v>
      </c>
      <c r="D9" s="69" t="s">
        <v>22</v>
      </c>
      <c r="E9" s="9">
        <v>2</v>
      </c>
      <c r="F9" s="9">
        <v>32</v>
      </c>
      <c r="G9" s="9">
        <v>32</v>
      </c>
      <c r="H9" s="70">
        <v>0</v>
      </c>
      <c r="I9" s="70">
        <v>0</v>
      </c>
      <c r="J9" s="84" t="s">
        <v>16</v>
      </c>
      <c r="K9" s="78" t="s">
        <v>23</v>
      </c>
      <c r="L9" s="12"/>
      <c r="M9" s="12"/>
      <c r="N9" s="12"/>
      <c r="O9" s="12"/>
      <c r="P9" s="12"/>
      <c r="Q9" s="12"/>
      <c r="R9" s="12"/>
      <c r="S9" s="90"/>
    </row>
    <row r="10" ht="24.95" customHeight="1" spans="1:19">
      <c r="A10" s="71"/>
      <c r="B10" s="71"/>
      <c r="C10" s="9">
        <v>10502001</v>
      </c>
      <c r="D10" s="69" t="s">
        <v>24</v>
      </c>
      <c r="E10" s="9">
        <v>4</v>
      </c>
      <c r="F10" s="9">
        <v>64</v>
      </c>
      <c r="G10" s="9">
        <v>64</v>
      </c>
      <c r="H10" s="70">
        <v>0</v>
      </c>
      <c r="I10" s="70">
        <v>0</v>
      </c>
      <c r="J10" s="84" t="s">
        <v>20</v>
      </c>
      <c r="K10" s="12">
        <v>4</v>
      </c>
      <c r="L10" s="70"/>
      <c r="M10" s="12"/>
      <c r="N10" s="12"/>
      <c r="O10" s="12"/>
      <c r="P10" s="12"/>
      <c r="Q10" s="12"/>
      <c r="R10" s="12"/>
      <c r="S10" s="90"/>
    </row>
    <row r="11" ht="24.95" customHeight="1" spans="1:19">
      <c r="A11" s="71"/>
      <c r="B11" s="71"/>
      <c r="C11" s="9">
        <v>10502002</v>
      </c>
      <c r="D11" s="69" t="s">
        <v>25</v>
      </c>
      <c r="E11" s="9">
        <v>4</v>
      </c>
      <c r="F11" s="9">
        <v>64</v>
      </c>
      <c r="G11" s="9">
        <v>64</v>
      </c>
      <c r="H11" s="70">
        <v>0</v>
      </c>
      <c r="I11" s="70">
        <v>0</v>
      </c>
      <c r="J11" s="84" t="s">
        <v>20</v>
      </c>
      <c r="K11" s="12"/>
      <c r="L11" s="70">
        <v>4</v>
      </c>
      <c r="M11" s="12"/>
      <c r="N11" s="12"/>
      <c r="O11" s="12"/>
      <c r="P11" s="12"/>
      <c r="Q11" s="12"/>
      <c r="R11" s="12"/>
      <c r="S11" s="90"/>
    </row>
    <row r="12" ht="36" customHeight="1" spans="1:19">
      <c r="A12" s="71"/>
      <c r="B12" s="71"/>
      <c r="C12" s="9">
        <v>10200280</v>
      </c>
      <c r="D12" s="72" t="s">
        <v>26</v>
      </c>
      <c r="E12" s="9">
        <v>2.5</v>
      </c>
      <c r="F12" s="9">
        <v>40</v>
      </c>
      <c r="G12" s="9">
        <v>16</v>
      </c>
      <c r="H12" s="9">
        <v>0</v>
      </c>
      <c r="I12" s="9">
        <v>24</v>
      </c>
      <c r="J12" s="84" t="s">
        <v>16</v>
      </c>
      <c r="K12" s="12"/>
      <c r="L12" s="70">
        <v>2.5</v>
      </c>
      <c r="M12" s="12"/>
      <c r="N12" s="12"/>
      <c r="O12" s="12"/>
      <c r="P12" s="12"/>
      <c r="Q12" s="12"/>
      <c r="R12" s="12"/>
      <c r="S12" s="90"/>
    </row>
    <row r="13" ht="39" customHeight="1" spans="1:19">
      <c r="A13" s="71"/>
      <c r="B13" s="71"/>
      <c r="C13" s="9">
        <v>10200190</v>
      </c>
      <c r="D13" s="69" t="s">
        <v>27</v>
      </c>
      <c r="E13" s="9">
        <v>0.5</v>
      </c>
      <c r="F13" s="9">
        <v>16</v>
      </c>
      <c r="G13" s="9">
        <v>0</v>
      </c>
      <c r="H13" s="9">
        <v>0</v>
      </c>
      <c r="I13" s="9">
        <v>16</v>
      </c>
      <c r="J13" s="84" t="s">
        <v>16</v>
      </c>
      <c r="K13" s="12"/>
      <c r="L13" s="70"/>
      <c r="M13" s="12">
        <v>1</v>
      </c>
      <c r="N13" s="12"/>
      <c r="O13" s="12"/>
      <c r="P13" s="12"/>
      <c r="Q13" s="12"/>
      <c r="R13" s="12"/>
      <c r="S13" s="90"/>
    </row>
    <row r="14" ht="24.95" customHeight="1" spans="1:19">
      <c r="A14" s="71"/>
      <c r="B14" s="71"/>
      <c r="C14" s="9">
        <v>10902011</v>
      </c>
      <c r="D14" s="69" t="s">
        <v>28</v>
      </c>
      <c r="E14" s="9">
        <v>1</v>
      </c>
      <c r="F14" s="9">
        <v>32</v>
      </c>
      <c r="G14" s="9">
        <v>32</v>
      </c>
      <c r="H14" s="70">
        <v>0</v>
      </c>
      <c r="I14" s="70">
        <v>0</v>
      </c>
      <c r="J14" s="84" t="s">
        <v>20</v>
      </c>
      <c r="K14" s="12">
        <v>2</v>
      </c>
      <c r="L14" s="12"/>
      <c r="M14" s="12"/>
      <c r="N14" s="70"/>
      <c r="O14" s="12"/>
      <c r="P14" s="12"/>
      <c r="Q14" s="12"/>
      <c r="R14" s="12"/>
      <c r="S14" s="90"/>
    </row>
    <row r="15" ht="24.95" customHeight="1" spans="1:19">
      <c r="A15" s="71"/>
      <c r="B15" s="71"/>
      <c r="C15" s="9">
        <v>10902012</v>
      </c>
      <c r="D15" s="69" t="s">
        <v>29</v>
      </c>
      <c r="E15" s="9">
        <v>1</v>
      </c>
      <c r="F15" s="9">
        <v>32</v>
      </c>
      <c r="G15" s="9">
        <v>32</v>
      </c>
      <c r="H15" s="70">
        <v>0</v>
      </c>
      <c r="I15" s="70">
        <v>0</v>
      </c>
      <c r="J15" s="84" t="s">
        <v>20</v>
      </c>
      <c r="K15" s="12"/>
      <c r="L15" s="12">
        <v>2</v>
      </c>
      <c r="M15" s="12"/>
      <c r="N15" s="70"/>
      <c r="O15" s="12"/>
      <c r="P15" s="12"/>
      <c r="Q15" s="12"/>
      <c r="R15" s="12"/>
      <c r="S15" s="90"/>
    </row>
    <row r="16" ht="24.95" customHeight="1" spans="1:19">
      <c r="A16" s="71"/>
      <c r="B16" s="71"/>
      <c r="C16" s="9">
        <v>10902013</v>
      </c>
      <c r="D16" s="69" t="s">
        <v>30</v>
      </c>
      <c r="E16" s="9">
        <v>1</v>
      </c>
      <c r="F16" s="9">
        <v>32</v>
      </c>
      <c r="G16" s="9">
        <v>32</v>
      </c>
      <c r="H16" s="70">
        <v>0</v>
      </c>
      <c r="I16" s="70">
        <v>0</v>
      </c>
      <c r="J16" s="84" t="s">
        <v>20</v>
      </c>
      <c r="K16" s="12"/>
      <c r="L16" s="12"/>
      <c r="M16" s="12">
        <v>2</v>
      </c>
      <c r="N16" s="70"/>
      <c r="O16" s="12"/>
      <c r="P16" s="12"/>
      <c r="Q16" s="12"/>
      <c r="R16" s="12"/>
      <c r="S16" s="90"/>
    </row>
    <row r="17" ht="24.95" customHeight="1" spans="1:19">
      <c r="A17" s="71"/>
      <c r="B17" s="71"/>
      <c r="C17" s="9">
        <v>10902014</v>
      </c>
      <c r="D17" s="69" t="s">
        <v>31</v>
      </c>
      <c r="E17" s="9">
        <v>1</v>
      </c>
      <c r="F17" s="9">
        <v>32</v>
      </c>
      <c r="G17" s="9">
        <v>32</v>
      </c>
      <c r="H17" s="70">
        <v>0</v>
      </c>
      <c r="I17" s="70">
        <v>0</v>
      </c>
      <c r="J17" s="84" t="s">
        <v>20</v>
      </c>
      <c r="K17" s="12"/>
      <c r="L17" s="12"/>
      <c r="M17" s="12"/>
      <c r="N17" s="70">
        <v>2</v>
      </c>
      <c r="O17" s="12"/>
      <c r="P17" s="12"/>
      <c r="Q17" s="12"/>
      <c r="R17" s="12"/>
      <c r="S17" s="90"/>
    </row>
    <row r="18" ht="24.95" customHeight="1" spans="1:19">
      <c r="A18" s="71"/>
      <c r="B18" s="71"/>
      <c r="C18" s="25">
        <v>10900080</v>
      </c>
      <c r="D18" s="69" t="s">
        <v>32</v>
      </c>
      <c r="E18" s="9">
        <v>1</v>
      </c>
      <c r="F18" s="9">
        <v>36</v>
      </c>
      <c r="G18" s="9">
        <v>36</v>
      </c>
      <c r="H18" s="12">
        <v>0</v>
      </c>
      <c r="I18" s="12">
        <v>0</v>
      </c>
      <c r="J18" s="84" t="s">
        <v>20</v>
      </c>
      <c r="K18" s="12"/>
      <c r="L18" s="12">
        <v>2</v>
      </c>
      <c r="M18" s="12"/>
      <c r="N18" s="70"/>
      <c r="O18" s="12"/>
      <c r="P18" s="12"/>
      <c r="Q18" s="12"/>
      <c r="R18" s="12"/>
      <c r="S18" s="90"/>
    </row>
    <row r="19" ht="24.95" customHeight="1" spans="1:19">
      <c r="A19" s="71"/>
      <c r="B19" s="71"/>
      <c r="C19" s="9"/>
      <c r="D19" s="73"/>
      <c r="E19" s="9"/>
      <c r="F19" s="9"/>
      <c r="G19" s="9"/>
      <c r="H19" s="70"/>
      <c r="I19" s="70"/>
      <c r="J19" s="9"/>
      <c r="K19" s="87"/>
      <c r="L19" s="87"/>
      <c r="M19" s="87"/>
      <c r="N19" s="87"/>
      <c r="O19" s="87"/>
      <c r="P19" s="87"/>
      <c r="Q19" s="87"/>
      <c r="R19" s="87"/>
      <c r="S19" s="90"/>
    </row>
    <row r="20" ht="24.95" customHeight="1" spans="1:19">
      <c r="A20" s="71"/>
      <c r="B20" s="71"/>
      <c r="C20" s="9"/>
      <c r="D20" s="73"/>
      <c r="E20" s="9"/>
      <c r="F20" s="9"/>
      <c r="G20" s="9"/>
      <c r="H20" s="70"/>
      <c r="I20" s="70"/>
      <c r="J20" s="9"/>
      <c r="K20" s="87"/>
      <c r="L20" s="12"/>
      <c r="M20" s="12"/>
      <c r="N20" s="12"/>
      <c r="O20" s="12"/>
      <c r="P20" s="12"/>
      <c r="Q20" s="12"/>
      <c r="R20" s="12"/>
      <c r="S20" s="90"/>
    </row>
    <row r="21" ht="24.95" customHeight="1" spans="1:19">
      <c r="A21" s="71"/>
      <c r="B21" s="71"/>
      <c r="C21" s="9"/>
      <c r="D21" s="73"/>
      <c r="E21" s="9"/>
      <c r="F21" s="9"/>
      <c r="G21" s="9"/>
      <c r="H21" s="70"/>
      <c r="I21" s="70"/>
      <c r="J21" s="9"/>
      <c r="K21" s="87"/>
      <c r="L21" s="87"/>
      <c r="M21" s="87"/>
      <c r="N21" s="87"/>
      <c r="O21" s="87"/>
      <c r="P21" s="87"/>
      <c r="Q21" s="87"/>
      <c r="R21" s="87"/>
      <c r="S21" s="90"/>
    </row>
    <row r="22" ht="24.95" customHeight="1" spans="1:19">
      <c r="A22" s="71"/>
      <c r="B22" s="71"/>
      <c r="C22" s="9"/>
      <c r="D22" s="72"/>
      <c r="E22" s="9"/>
      <c r="F22" s="9"/>
      <c r="G22" s="9"/>
      <c r="H22" s="70"/>
      <c r="I22" s="70"/>
      <c r="J22" s="9"/>
      <c r="K22" s="12"/>
      <c r="L22" s="12"/>
      <c r="M22" s="12"/>
      <c r="N22" s="12"/>
      <c r="O22" s="12"/>
      <c r="P22" s="12"/>
      <c r="Q22" s="12"/>
      <c r="R22" s="12"/>
      <c r="S22" s="90"/>
    </row>
    <row r="23" s="60" customFormat="1" ht="15.95" customHeight="1" spans="1:19">
      <c r="A23" s="71"/>
      <c r="B23" s="37"/>
      <c r="C23" s="74" t="s">
        <v>33</v>
      </c>
      <c r="D23" s="75"/>
      <c r="E23" s="75">
        <f>SUM(E5:E22)</f>
        <v>29</v>
      </c>
      <c r="F23" s="75">
        <f t="shared" ref="F23:R23" si="0">SUM(F5:F22)</f>
        <v>556</v>
      </c>
      <c r="G23" s="75">
        <f t="shared" si="0"/>
        <v>516</v>
      </c>
      <c r="H23" s="75">
        <f t="shared" si="0"/>
        <v>0</v>
      </c>
      <c r="I23" s="75">
        <f t="shared" si="0"/>
        <v>40</v>
      </c>
      <c r="J23" s="75"/>
      <c r="K23" s="75">
        <f t="shared" si="0"/>
        <v>8</v>
      </c>
      <c r="L23" s="75">
        <f t="shared" si="0"/>
        <v>12.5</v>
      </c>
      <c r="M23" s="75">
        <f t="shared" si="0"/>
        <v>7</v>
      </c>
      <c r="N23" s="75">
        <f t="shared" si="0"/>
        <v>5</v>
      </c>
      <c r="O23" s="75">
        <f t="shared" si="0"/>
        <v>0</v>
      </c>
      <c r="P23" s="75">
        <f t="shared" si="0"/>
        <v>0</v>
      </c>
      <c r="Q23" s="75">
        <f t="shared" si="0"/>
        <v>0</v>
      </c>
      <c r="R23" s="75">
        <f t="shared" si="0"/>
        <v>0</v>
      </c>
      <c r="S23" s="75"/>
    </row>
    <row r="24" s="61" customFormat="1" ht="24.95" customHeight="1" spans="1:19">
      <c r="A24" s="71"/>
      <c r="B24" s="68"/>
      <c r="C24" s="9">
        <v>30502031</v>
      </c>
      <c r="D24" s="69" t="s">
        <v>34</v>
      </c>
      <c r="E24" s="70">
        <v>2</v>
      </c>
      <c r="F24" s="70">
        <v>32</v>
      </c>
      <c r="G24" s="70">
        <v>32</v>
      </c>
      <c r="H24" s="70">
        <v>0</v>
      </c>
      <c r="I24" s="70">
        <v>0</v>
      </c>
      <c r="J24" s="69" t="s">
        <v>16</v>
      </c>
      <c r="K24" s="70"/>
      <c r="L24" s="12"/>
      <c r="M24" s="12">
        <v>2</v>
      </c>
      <c r="N24" s="12"/>
      <c r="O24" s="12"/>
      <c r="P24" s="12"/>
      <c r="Q24" s="12"/>
      <c r="R24" s="12"/>
      <c r="S24" s="93" t="s">
        <v>35</v>
      </c>
    </row>
    <row r="25" s="61" customFormat="1" ht="35.1" customHeight="1" spans="1:19">
      <c r="A25" s="71"/>
      <c r="B25" s="76"/>
      <c r="C25" s="9">
        <v>30502041</v>
      </c>
      <c r="D25" s="69" t="s">
        <v>36</v>
      </c>
      <c r="E25" s="70">
        <v>2</v>
      </c>
      <c r="F25" s="70">
        <v>32</v>
      </c>
      <c r="G25" s="70">
        <v>32</v>
      </c>
      <c r="H25" s="70">
        <v>0</v>
      </c>
      <c r="I25" s="70">
        <v>0</v>
      </c>
      <c r="J25" s="69" t="s">
        <v>16</v>
      </c>
      <c r="K25" s="12"/>
      <c r="L25" s="70"/>
      <c r="M25" s="12">
        <v>2</v>
      </c>
      <c r="N25" s="12"/>
      <c r="O25" s="12"/>
      <c r="P25" s="12"/>
      <c r="Q25" s="12"/>
      <c r="R25" s="12"/>
      <c r="S25" s="94"/>
    </row>
    <row r="26" s="61" customFormat="1" ht="24.95" customHeight="1" spans="1:19">
      <c r="A26" s="71"/>
      <c r="B26" s="76"/>
      <c r="C26" s="9">
        <v>30502051</v>
      </c>
      <c r="D26" s="69" t="s">
        <v>37</v>
      </c>
      <c r="E26" s="70">
        <v>2</v>
      </c>
      <c r="F26" s="70">
        <v>32</v>
      </c>
      <c r="G26" s="70">
        <v>32</v>
      </c>
      <c r="H26" s="70">
        <v>0</v>
      </c>
      <c r="I26" s="70">
        <v>0</v>
      </c>
      <c r="J26" s="69" t="s">
        <v>16</v>
      </c>
      <c r="K26" s="12"/>
      <c r="L26" s="12"/>
      <c r="M26" s="70">
        <v>2</v>
      </c>
      <c r="N26" s="12"/>
      <c r="O26" s="12"/>
      <c r="P26" s="12"/>
      <c r="Q26" s="12"/>
      <c r="R26" s="12"/>
      <c r="S26" s="94"/>
    </row>
    <row r="27" s="61" customFormat="1" ht="24.95" customHeight="1" spans="1:19">
      <c r="A27" s="71"/>
      <c r="B27" s="76"/>
      <c r="C27" s="9">
        <v>30502061</v>
      </c>
      <c r="D27" s="69" t="s">
        <v>38</v>
      </c>
      <c r="E27" s="70">
        <v>2</v>
      </c>
      <c r="F27" s="70">
        <v>32</v>
      </c>
      <c r="G27" s="70">
        <v>32</v>
      </c>
      <c r="H27" s="70">
        <v>0</v>
      </c>
      <c r="I27" s="70">
        <v>0</v>
      </c>
      <c r="J27" s="69" t="s">
        <v>16</v>
      </c>
      <c r="K27" s="12"/>
      <c r="L27" s="12"/>
      <c r="M27" s="12">
        <v>2</v>
      </c>
      <c r="N27" s="70"/>
      <c r="O27" s="12"/>
      <c r="P27" s="12"/>
      <c r="Q27" s="12"/>
      <c r="R27" s="12"/>
      <c r="S27" s="94"/>
    </row>
    <row r="28" s="61" customFormat="1" ht="35.1" customHeight="1" spans="1:19">
      <c r="A28" s="71"/>
      <c r="B28" s="76"/>
      <c r="C28" s="9">
        <v>30502071</v>
      </c>
      <c r="D28" s="69" t="s">
        <v>39</v>
      </c>
      <c r="E28" s="70">
        <v>2</v>
      </c>
      <c r="F28" s="70">
        <v>32</v>
      </c>
      <c r="G28" s="70">
        <v>32</v>
      </c>
      <c r="H28" s="70">
        <v>0</v>
      </c>
      <c r="I28" s="70">
        <v>0</v>
      </c>
      <c r="J28" s="69" t="s">
        <v>16</v>
      </c>
      <c r="K28" s="12"/>
      <c r="L28" s="12"/>
      <c r="M28" s="12">
        <v>2</v>
      </c>
      <c r="N28" s="70"/>
      <c r="O28" s="12"/>
      <c r="P28" s="12"/>
      <c r="Q28" s="12"/>
      <c r="R28" s="12"/>
      <c r="S28" s="94"/>
    </row>
    <row r="29" s="61" customFormat="1" ht="35.1" customHeight="1" spans="1:19">
      <c r="A29" s="71"/>
      <c r="B29" s="76"/>
      <c r="C29" s="9">
        <v>30502081</v>
      </c>
      <c r="D29" s="69" t="s">
        <v>40</v>
      </c>
      <c r="E29" s="70">
        <v>2</v>
      </c>
      <c r="F29" s="70">
        <v>32</v>
      </c>
      <c r="G29" s="70">
        <v>32</v>
      </c>
      <c r="H29" s="70">
        <v>0</v>
      </c>
      <c r="I29" s="70">
        <v>0</v>
      </c>
      <c r="J29" s="69" t="s">
        <v>16</v>
      </c>
      <c r="K29" s="12"/>
      <c r="L29" s="12"/>
      <c r="M29" s="12">
        <v>2</v>
      </c>
      <c r="N29" s="70"/>
      <c r="O29" s="12"/>
      <c r="P29" s="12"/>
      <c r="Q29" s="12"/>
      <c r="R29" s="12"/>
      <c r="S29" s="94"/>
    </row>
    <row r="30" s="61" customFormat="1" ht="35.1" customHeight="1" spans="1:19">
      <c r="A30" s="71"/>
      <c r="B30" s="76"/>
      <c r="C30" s="9">
        <v>30502091</v>
      </c>
      <c r="D30" s="69" t="s">
        <v>41</v>
      </c>
      <c r="E30" s="70">
        <v>2</v>
      </c>
      <c r="F30" s="70">
        <v>32</v>
      </c>
      <c r="G30" s="70">
        <v>32</v>
      </c>
      <c r="H30" s="70">
        <v>0</v>
      </c>
      <c r="I30" s="70">
        <v>0</v>
      </c>
      <c r="J30" s="69" t="s">
        <v>16</v>
      </c>
      <c r="K30" s="12"/>
      <c r="L30" s="12"/>
      <c r="M30" s="12">
        <v>2</v>
      </c>
      <c r="N30" s="70"/>
      <c r="O30" s="12"/>
      <c r="P30" s="12"/>
      <c r="Q30" s="12"/>
      <c r="R30" s="12"/>
      <c r="S30" s="94"/>
    </row>
    <row r="31" s="61" customFormat="1" ht="24.95" customHeight="1" spans="1:19">
      <c r="A31" s="71"/>
      <c r="B31" s="76"/>
      <c r="C31" s="9">
        <v>30501383</v>
      </c>
      <c r="D31" s="69" t="s">
        <v>42</v>
      </c>
      <c r="E31" s="70">
        <v>2</v>
      </c>
      <c r="F31" s="70">
        <v>32</v>
      </c>
      <c r="G31" s="70">
        <v>32</v>
      </c>
      <c r="H31" s="70">
        <v>0</v>
      </c>
      <c r="I31" s="70">
        <v>0</v>
      </c>
      <c r="J31" s="69" t="s">
        <v>16</v>
      </c>
      <c r="K31" s="12"/>
      <c r="L31" s="12"/>
      <c r="M31" s="12">
        <v>2</v>
      </c>
      <c r="N31" s="70"/>
      <c r="O31" s="12"/>
      <c r="P31" s="12"/>
      <c r="Q31" s="12"/>
      <c r="R31" s="12"/>
      <c r="S31" s="94"/>
    </row>
    <row r="32" s="61" customFormat="1" ht="24.95" customHeight="1" spans="1:19">
      <c r="A32" s="71"/>
      <c r="B32" s="76"/>
      <c r="C32" s="9">
        <v>30501384</v>
      </c>
      <c r="D32" s="69" t="s">
        <v>43</v>
      </c>
      <c r="E32" s="70">
        <v>2</v>
      </c>
      <c r="F32" s="70">
        <v>32</v>
      </c>
      <c r="G32" s="70">
        <v>32</v>
      </c>
      <c r="H32" s="70">
        <v>0</v>
      </c>
      <c r="I32" s="70">
        <v>0</v>
      </c>
      <c r="J32" s="69" t="s">
        <v>16</v>
      </c>
      <c r="K32" s="12"/>
      <c r="L32" s="12"/>
      <c r="M32" s="12"/>
      <c r="N32" s="70">
        <v>2</v>
      </c>
      <c r="O32" s="12"/>
      <c r="P32" s="12"/>
      <c r="Q32" s="12"/>
      <c r="R32" s="12"/>
      <c r="S32" s="94"/>
    </row>
    <row r="33" s="61" customFormat="1" ht="24.95" customHeight="1" spans="1:19">
      <c r="A33" s="71"/>
      <c r="B33" s="76"/>
      <c r="C33" s="9">
        <v>30502032</v>
      </c>
      <c r="D33" s="69" t="s">
        <v>44</v>
      </c>
      <c r="E33" s="70">
        <v>2</v>
      </c>
      <c r="F33" s="70">
        <v>32</v>
      </c>
      <c r="G33" s="70">
        <v>32</v>
      </c>
      <c r="H33" s="70">
        <v>0</v>
      </c>
      <c r="I33" s="70">
        <v>0</v>
      </c>
      <c r="J33" s="69" t="s">
        <v>16</v>
      </c>
      <c r="K33" s="12"/>
      <c r="L33" s="12"/>
      <c r="M33" s="12"/>
      <c r="N33" s="70">
        <v>2</v>
      </c>
      <c r="O33" s="12"/>
      <c r="P33" s="12"/>
      <c r="Q33" s="12"/>
      <c r="R33" s="12"/>
      <c r="S33" s="94"/>
    </row>
    <row r="34" s="61" customFormat="1" ht="35.1" customHeight="1" spans="1:19">
      <c r="A34" s="71"/>
      <c r="B34" s="76"/>
      <c r="C34" s="9">
        <v>30502042</v>
      </c>
      <c r="D34" s="69" t="s">
        <v>45</v>
      </c>
      <c r="E34" s="70">
        <v>2</v>
      </c>
      <c r="F34" s="70">
        <v>32</v>
      </c>
      <c r="G34" s="70">
        <v>32</v>
      </c>
      <c r="H34" s="70">
        <v>0</v>
      </c>
      <c r="I34" s="70">
        <v>0</v>
      </c>
      <c r="J34" s="69" t="s">
        <v>16</v>
      </c>
      <c r="K34" s="12"/>
      <c r="L34" s="12"/>
      <c r="M34" s="12"/>
      <c r="N34" s="70">
        <v>2</v>
      </c>
      <c r="O34" s="12"/>
      <c r="P34" s="12"/>
      <c r="Q34" s="12"/>
      <c r="R34" s="12"/>
      <c r="S34" s="94"/>
    </row>
    <row r="35" s="61" customFormat="1" ht="24.95" customHeight="1" spans="1:19">
      <c r="A35" s="71"/>
      <c r="B35" s="76"/>
      <c r="C35" s="9">
        <v>30502052</v>
      </c>
      <c r="D35" s="69" t="s">
        <v>46</v>
      </c>
      <c r="E35" s="70">
        <v>2</v>
      </c>
      <c r="F35" s="70">
        <v>32</v>
      </c>
      <c r="G35" s="70">
        <v>32</v>
      </c>
      <c r="H35" s="70">
        <v>0</v>
      </c>
      <c r="I35" s="70">
        <v>0</v>
      </c>
      <c r="J35" s="69" t="s">
        <v>16</v>
      </c>
      <c r="K35" s="12"/>
      <c r="L35" s="12"/>
      <c r="M35" s="12"/>
      <c r="N35" s="70">
        <v>2</v>
      </c>
      <c r="O35" s="12"/>
      <c r="P35" s="12"/>
      <c r="Q35" s="12"/>
      <c r="R35" s="12"/>
      <c r="S35" s="94"/>
    </row>
    <row r="36" s="61" customFormat="1" ht="24.95" customHeight="1" spans="1:19">
      <c r="A36" s="71"/>
      <c r="B36" s="76"/>
      <c r="C36" s="9">
        <v>30502062</v>
      </c>
      <c r="D36" s="69" t="s">
        <v>47</v>
      </c>
      <c r="E36" s="70">
        <v>2</v>
      </c>
      <c r="F36" s="70">
        <v>32</v>
      </c>
      <c r="G36" s="70">
        <v>32</v>
      </c>
      <c r="H36" s="70">
        <v>0</v>
      </c>
      <c r="I36" s="70">
        <v>0</v>
      </c>
      <c r="J36" s="69" t="s">
        <v>16</v>
      </c>
      <c r="K36" s="12"/>
      <c r="L36" s="12"/>
      <c r="M36" s="12"/>
      <c r="N36" s="70">
        <v>2</v>
      </c>
      <c r="O36" s="12"/>
      <c r="P36" s="12"/>
      <c r="Q36" s="12"/>
      <c r="R36" s="12"/>
      <c r="S36" s="94"/>
    </row>
    <row r="37" s="61" customFormat="1" ht="35.1" customHeight="1" spans="1:19">
      <c r="A37" s="71"/>
      <c r="B37" s="76"/>
      <c r="C37" s="9">
        <v>30502072</v>
      </c>
      <c r="D37" s="69" t="s">
        <v>48</v>
      </c>
      <c r="E37" s="70">
        <v>2</v>
      </c>
      <c r="F37" s="70">
        <v>32</v>
      </c>
      <c r="G37" s="70">
        <v>32</v>
      </c>
      <c r="H37" s="70">
        <v>0</v>
      </c>
      <c r="I37" s="70">
        <v>0</v>
      </c>
      <c r="J37" s="69" t="s">
        <v>16</v>
      </c>
      <c r="K37" s="12"/>
      <c r="L37" s="12"/>
      <c r="M37" s="12"/>
      <c r="N37" s="70">
        <v>2</v>
      </c>
      <c r="O37" s="12"/>
      <c r="P37" s="12"/>
      <c r="Q37" s="12"/>
      <c r="R37" s="12"/>
      <c r="S37" s="94"/>
    </row>
    <row r="38" s="61" customFormat="1" ht="35.1" customHeight="1" spans="1:19">
      <c r="A38" s="71"/>
      <c r="B38" s="76"/>
      <c r="C38" s="9">
        <v>30502082</v>
      </c>
      <c r="D38" s="69" t="s">
        <v>49</v>
      </c>
      <c r="E38" s="70">
        <v>2</v>
      </c>
      <c r="F38" s="70">
        <v>32</v>
      </c>
      <c r="G38" s="70">
        <v>32</v>
      </c>
      <c r="H38" s="70">
        <v>0</v>
      </c>
      <c r="I38" s="70">
        <v>0</v>
      </c>
      <c r="J38" s="69" t="s">
        <v>16</v>
      </c>
      <c r="K38" s="12"/>
      <c r="L38" s="12"/>
      <c r="M38" s="12"/>
      <c r="N38" s="70">
        <v>2</v>
      </c>
      <c r="O38" s="12"/>
      <c r="P38" s="12"/>
      <c r="Q38" s="12"/>
      <c r="R38" s="12"/>
      <c r="S38" s="94"/>
    </row>
    <row r="39" s="61" customFormat="1" ht="35.1" customHeight="1" spans="1:19">
      <c r="A39" s="71"/>
      <c r="B39" s="76"/>
      <c r="C39" s="9">
        <v>30502092</v>
      </c>
      <c r="D39" s="69" t="s">
        <v>50</v>
      </c>
      <c r="E39" s="70">
        <v>2</v>
      </c>
      <c r="F39" s="70">
        <v>32</v>
      </c>
      <c r="G39" s="70">
        <v>32</v>
      </c>
      <c r="H39" s="70">
        <v>0</v>
      </c>
      <c r="I39" s="70">
        <v>0</v>
      </c>
      <c r="J39" s="69" t="s">
        <v>16</v>
      </c>
      <c r="K39" s="12"/>
      <c r="L39" s="12"/>
      <c r="M39" s="12"/>
      <c r="N39" s="70">
        <v>2</v>
      </c>
      <c r="O39" s="12"/>
      <c r="P39" s="12"/>
      <c r="Q39" s="12"/>
      <c r="R39" s="12"/>
      <c r="S39" s="94"/>
    </row>
    <row r="40" ht="26.1" customHeight="1" spans="1:19">
      <c r="A40" s="71"/>
      <c r="B40" s="76"/>
      <c r="C40" s="9">
        <v>13200010</v>
      </c>
      <c r="D40" s="77" t="s">
        <v>51</v>
      </c>
      <c r="E40" s="9">
        <v>2</v>
      </c>
      <c r="F40" s="9">
        <v>32</v>
      </c>
      <c r="G40" s="9">
        <v>32</v>
      </c>
      <c r="H40" s="70">
        <v>0</v>
      </c>
      <c r="I40" s="70">
        <v>0</v>
      </c>
      <c r="J40" s="84" t="s">
        <v>16</v>
      </c>
      <c r="K40" s="78" t="s">
        <v>23</v>
      </c>
      <c r="L40" s="12"/>
      <c r="M40" s="12"/>
      <c r="N40" s="12"/>
      <c r="O40" s="12"/>
      <c r="P40" s="12"/>
      <c r="Q40" s="12"/>
      <c r="R40" s="87"/>
      <c r="S40" s="95" t="s">
        <v>52</v>
      </c>
    </row>
    <row r="41" ht="26.1" customHeight="1" spans="1:19">
      <c r="A41" s="71"/>
      <c r="B41" s="76"/>
      <c r="C41" s="106" t="s">
        <v>53</v>
      </c>
      <c r="D41" s="69" t="s">
        <v>54</v>
      </c>
      <c r="E41" s="70"/>
      <c r="F41" s="70"/>
      <c r="G41" s="70"/>
      <c r="H41" s="70"/>
      <c r="I41" s="70"/>
      <c r="J41" s="12"/>
      <c r="K41" s="12"/>
      <c r="L41" s="12"/>
      <c r="M41" s="12"/>
      <c r="N41" s="70"/>
      <c r="O41" s="12"/>
      <c r="P41" s="12"/>
      <c r="Q41" s="12"/>
      <c r="R41" s="12"/>
      <c r="S41" s="96" t="s">
        <v>55</v>
      </c>
    </row>
    <row r="42" ht="26.1" customHeight="1" spans="1:19">
      <c r="A42" s="71"/>
      <c r="B42" s="76"/>
      <c r="C42" s="78" t="s">
        <v>56</v>
      </c>
      <c r="D42" s="69" t="s">
        <v>57</v>
      </c>
      <c r="E42" s="70"/>
      <c r="F42" s="70"/>
      <c r="G42" s="70"/>
      <c r="H42" s="70"/>
      <c r="I42" s="70"/>
      <c r="J42" s="12"/>
      <c r="K42" s="12"/>
      <c r="L42" s="12"/>
      <c r="M42" s="12"/>
      <c r="N42" s="70"/>
      <c r="O42" s="12"/>
      <c r="P42" s="12"/>
      <c r="Q42" s="12"/>
      <c r="R42" s="12"/>
      <c r="S42" s="97"/>
    </row>
    <row r="43" ht="26.1" customHeight="1" spans="1:19">
      <c r="A43" s="71"/>
      <c r="B43" s="76"/>
      <c r="C43" s="78" t="s">
        <v>58</v>
      </c>
      <c r="D43" s="107" t="s">
        <v>59</v>
      </c>
      <c r="E43" s="70"/>
      <c r="F43" s="70"/>
      <c r="G43" s="70"/>
      <c r="H43" s="70"/>
      <c r="I43" s="70"/>
      <c r="J43" s="12"/>
      <c r="K43" s="12"/>
      <c r="L43" s="12"/>
      <c r="M43" s="12"/>
      <c r="N43" s="12"/>
      <c r="O43" s="12"/>
      <c r="P43" s="70"/>
      <c r="Q43" s="12"/>
      <c r="R43" s="12"/>
      <c r="S43" s="97"/>
    </row>
    <row r="44" ht="26.1" customHeight="1" spans="1:19">
      <c r="A44" s="71"/>
      <c r="B44" s="76"/>
      <c r="C44" s="78" t="s">
        <v>60</v>
      </c>
      <c r="D44" s="69" t="s">
        <v>61</v>
      </c>
      <c r="E44" s="70"/>
      <c r="F44" s="70"/>
      <c r="G44" s="70"/>
      <c r="H44" s="70"/>
      <c r="I44" s="70"/>
      <c r="J44" s="12"/>
      <c r="K44" s="12"/>
      <c r="L44" s="12"/>
      <c r="M44" s="12"/>
      <c r="N44" s="12"/>
      <c r="O44" s="12"/>
      <c r="P44" s="70"/>
      <c r="Q44" s="12"/>
      <c r="R44" s="12"/>
      <c r="S44" s="97"/>
    </row>
    <row r="45" ht="26.1" customHeight="1" spans="1:19">
      <c r="A45" s="71"/>
      <c r="B45" s="76"/>
      <c r="C45" s="78" t="s">
        <v>62</v>
      </c>
      <c r="D45" s="69" t="s">
        <v>63</v>
      </c>
      <c r="E45" s="70"/>
      <c r="F45" s="70"/>
      <c r="G45" s="70"/>
      <c r="H45" s="70"/>
      <c r="I45" s="70"/>
      <c r="J45" s="12"/>
      <c r="K45" s="12"/>
      <c r="L45" s="12"/>
      <c r="M45" s="12"/>
      <c r="N45" s="12"/>
      <c r="O45" s="12"/>
      <c r="P45" s="70"/>
      <c r="Q45" s="12"/>
      <c r="R45" s="12"/>
      <c r="S45" s="98"/>
    </row>
    <row r="46" s="60" customFormat="1" ht="15.95" customHeight="1" spans="1:19">
      <c r="A46" s="71"/>
      <c r="B46" s="79"/>
      <c r="C46" s="80" t="s">
        <v>64</v>
      </c>
      <c r="D46" s="81"/>
      <c r="E46" s="82">
        <v>16</v>
      </c>
      <c r="F46" s="83">
        <f>16*E46</f>
        <v>256</v>
      </c>
      <c r="G46" s="83">
        <f>E46*16</f>
        <v>256</v>
      </c>
      <c r="H46" s="82">
        <v>0</v>
      </c>
      <c r="I46" s="82">
        <v>0</v>
      </c>
      <c r="J46" s="81"/>
      <c r="K46" s="81"/>
      <c r="L46" s="81"/>
      <c r="M46" s="81"/>
      <c r="N46" s="81"/>
      <c r="O46" s="81"/>
      <c r="P46" s="82"/>
      <c r="Q46" s="81"/>
      <c r="R46" s="81"/>
      <c r="S46" s="99"/>
    </row>
    <row r="47" s="60" customFormat="1" ht="15.95" customHeight="1" spans="1:19">
      <c r="A47" s="37"/>
      <c r="B47" s="74" t="s">
        <v>65</v>
      </c>
      <c r="C47" s="75"/>
      <c r="D47" s="75"/>
      <c r="E47" s="75">
        <f>E23+E46</f>
        <v>45</v>
      </c>
      <c r="F47" s="75">
        <f>F23+F46</f>
        <v>812</v>
      </c>
      <c r="G47" s="75">
        <f>G23+G46</f>
        <v>772</v>
      </c>
      <c r="H47" s="75">
        <f>H23+H46</f>
        <v>0</v>
      </c>
      <c r="I47" s="75">
        <f>I23+I46</f>
        <v>40</v>
      </c>
      <c r="J47" s="75"/>
      <c r="K47" s="75">
        <f t="shared" ref="K47:R47" si="1">K23+K46</f>
        <v>8</v>
      </c>
      <c r="L47" s="75">
        <f t="shared" si="1"/>
        <v>12.5</v>
      </c>
      <c r="M47" s="75">
        <f t="shared" si="1"/>
        <v>7</v>
      </c>
      <c r="N47" s="75">
        <f t="shared" si="1"/>
        <v>5</v>
      </c>
      <c r="O47" s="75">
        <f t="shared" si="1"/>
        <v>0</v>
      </c>
      <c r="P47" s="75">
        <f t="shared" si="1"/>
        <v>0</v>
      </c>
      <c r="Q47" s="75">
        <f t="shared" si="1"/>
        <v>0</v>
      </c>
      <c r="R47" s="75">
        <f t="shared" si="1"/>
        <v>0</v>
      </c>
      <c r="S47" s="75"/>
    </row>
    <row r="48" s="6" customFormat="1" ht="22.5" spans="1:19">
      <c r="A48" s="84" t="s">
        <v>66</v>
      </c>
      <c r="B48" s="84" t="s">
        <v>14</v>
      </c>
      <c r="C48" s="9">
        <v>10303410</v>
      </c>
      <c r="D48" s="69" t="s">
        <v>67</v>
      </c>
      <c r="E48" s="70">
        <v>4</v>
      </c>
      <c r="F48" s="70">
        <v>64</v>
      </c>
      <c r="G48" s="70">
        <v>64</v>
      </c>
      <c r="H48" s="70">
        <v>0</v>
      </c>
      <c r="I48" s="70">
        <v>0</v>
      </c>
      <c r="J48" s="78" t="s">
        <v>20</v>
      </c>
      <c r="K48" s="12"/>
      <c r="L48" s="88">
        <v>4</v>
      </c>
      <c r="M48" s="12"/>
      <c r="N48" s="70"/>
      <c r="O48" s="70"/>
      <c r="P48" s="12"/>
      <c r="Q48" s="12"/>
      <c r="R48" s="12"/>
      <c r="S48" s="100" t="s">
        <v>17</v>
      </c>
    </row>
    <row r="49" s="6" customFormat="1" ht="22.5" spans="1:19">
      <c r="A49" s="9"/>
      <c r="B49" s="9"/>
      <c r="C49" s="9">
        <v>10301481</v>
      </c>
      <c r="D49" s="69" t="s">
        <v>68</v>
      </c>
      <c r="E49" s="70">
        <v>4</v>
      </c>
      <c r="F49" s="70">
        <v>64</v>
      </c>
      <c r="G49" s="70">
        <v>64</v>
      </c>
      <c r="H49" s="70">
        <v>0</v>
      </c>
      <c r="I49" s="70">
        <v>0</v>
      </c>
      <c r="J49" s="78" t="s">
        <v>20</v>
      </c>
      <c r="K49" s="12"/>
      <c r="L49" s="88">
        <v>4</v>
      </c>
      <c r="M49" s="12"/>
      <c r="N49" s="70"/>
      <c r="O49" s="70"/>
      <c r="P49" s="12"/>
      <c r="Q49" s="12"/>
      <c r="R49" s="12"/>
      <c r="S49" s="101"/>
    </row>
    <row r="50" s="6" customFormat="1" ht="33.75" spans="1:19">
      <c r="A50" s="9"/>
      <c r="B50" s="9"/>
      <c r="C50" s="9">
        <v>10301830</v>
      </c>
      <c r="D50" s="69" t="s">
        <v>69</v>
      </c>
      <c r="E50" s="70">
        <v>5</v>
      </c>
      <c r="F50" s="70">
        <v>80</v>
      </c>
      <c r="G50" s="70">
        <v>80</v>
      </c>
      <c r="H50" s="70">
        <v>0</v>
      </c>
      <c r="I50" s="70">
        <v>0</v>
      </c>
      <c r="J50" s="78" t="s">
        <v>20</v>
      </c>
      <c r="K50" s="12"/>
      <c r="L50" s="12"/>
      <c r="M50" s="12"/>
      <c r="N50" s="89">
        <v>5</v>
      </c>
      <c r="O50" s="70"/>
      <c r="P50" s="12"/>
      <c r="Q50" s="12"/>
      <c r="R50" s="12"/>
      <c r="S50" s="101"/>
    </row>
    <row r="51" s="6" customFormat="1" ht="22.5" spans="1:19">
      <c r="A51" s="9"/>
      <c r="B51" s="9"/>
      <c r="C51" s="9">
        <v>10303240</v>
      </c>
      <c r="D51" s="69" t="s">
        <v>70</v>
      </c>
      <c r="E51" s="70">
        <v>4</v>
      </c>
      <c r="F51" s="70">
        <v>64</v>
      </c>
      <c r="G51" s="70">
        <v>64</v>
      </c>
      <c r="H51" s="70">
        <v>0</v>
      </c>
      <c r="I51" s="70">
        <v>0</v>
      </c>
      <c r="J51" s="78" t="s">
        <v>20</v>
      </c>
      <c r="K51" s="12"/>
      <c r="L51" s="12"/>
      <c r="M51" s="88">
        <v>4</v>
      </c>
      <c r="N51" s="88"/>
      <c r="O51" s="70"/>
      <c r="P51" s="70"/>
      <c r="Q51" s="12"/>
      <c r="R51" s="12"/>
      <c r="S51" s="101"/>
    </row>
    <row r="52" s="6" customFormat="1" ht="22.5" spans="1:19">
      <c r="A52" s="9"/>
      <c r="B52" s="9"/>
      <c r="C52" s="9">
        <v>10302140</v>
      </c>
      <c r="D52" s="69" t="s">
        <v>71</v>
      </c>
      <c r="E52" s="70">
        <v>4</v>
      </c>
      <c r="F52" s="70">
        <v>64</v>
      </c>
      <c r="G52" s="70">
        <v>64</v>
      </c>
      <c r="H52" s="70">
        <v>0</v>
      </c>
      <c r="I52" s="70">
        <v>0</v>
      </c>
      <c r="J52" s="78" t="s">
        <v>20</v>
      </c>
      <c r="K52" s="12"/>
      <c r="L52" s="12"/>
      <c r="M52" s="12"/>
      <c r="N52" s="88">
        <v>4</v>
      </c>
      <c r="O52" s="12"/>
      <c r="P52" s="12"/>
      <c r="Q52" s="12"/>
      <c r="R52" s="12"/>
      <c r="S52" s="101"/>
    </row>
    <row r="53" s="62" customFormat="1" ht="15.95" customHeight="1" spans="1:19">
      <c r="A53" s="9"/>
      <c r="B53" s="9"/>
      <c r="C53" s="74" t="s">
        <v>72</v>
      </c>
      <c r="D53" s="75"/>
      <c r="E53" s="83">
        <f>SUM(E48:E52)</f>
        <v>21</v>
      </c>
      <c r="F53" s="83">
        <f>SUM(F48:F52)</f>
        <v>336</v>
      </c>
      <c r="G53" s="83">
        <f>SUM(G48:G52)</f>
        <v>336</v>
      </c>
      <c r="H53" s="83">
        <f t="shared" ref="H53:R53" si="2">SUM(H48:H52)</f>
        <v>0</v>
      </c>
      <c r="I53" s="83">
        <f t="shared" si="2"/>
        <v>0</v>
      </c>
      <c r="J53" s="83"/>
      <c r="K53" s="83">
        <f t="shared" si="2"/>
        <v>0</v>
      </c>
      <c r="L53" s="83">
        <f t="shared" si="2"/>
        <v>8</v>
      </c>
      <c r="M53" s="83">
        <f t="shared" si="2"/>
        <v>4</v>
      </c>
      <c r="N53" s="83">
        <f t="shared" si="2"/>
        <v>9</v>
      </c>
      <c r="O53" s="83">
        <f t="shared" si="2"/>
        <v>0</v>
      </c>
      <c r="P53" s="83">
        <f t="shared" si="2"/>
        <v>0</v>
      </c>
      <c r="Q53" s="83">
        <f t="shared" si="2"/>
        <v>0</v>
      </c>
      <c r="R53" s="83">
        <f t="shared" si="2"/>
        <v>0</v>
      </c>
      <c r="S53" s="102"/>
    </row>
    <row r="54" ht="24.95" customHeight="1" spans="1:19">
      <c r="A54" s="84" t="s">
        <v>73</v>
      </c>
      <c r="B54" s="84" t="s">
        <v>14</v>
      </c>
      <c r="C54" s="9">
        <v>10304820</v>
      </c>
      <c r="D54" s="69" t="s">
        <v>74</v>
      </c>
      <c r="E54" s="70">
        <v>1</v>
      </c>
      <c r="F54" s="70">
        <v>16</v>
      </c>
      <c r="G54" s="70">
        <v>16</v>
      </c>
      <c r="H54" s="70">
        <v>0</v>
      </c>
      <c r="I54" s="70">
        <v>0</v>
      </c>
      <c r="J54" s="78" t="s">
        <v>16</v>
      </c>
      <c r="K54" s="12">
        <v>1</v>
      </c>
      <c r="L54" s="12"/>
      <c r="M54" s="12"/>
      <c r="N54" s="70"/>
      <c r="O54" s="70"/>
      <c r="P54" s="12"/>
      <c r="Q54" s="12"/>
      <c r="R54" s="12"/>
      <c r="S54" s="100" t="s">
        <v>17</v>
      </c>
    </row>
    <row r="55" ht="24.95" customHeight="1" spans="1:19">
      <c r="A55" s="9"/>
      <c r="B55" s="9"/>
      <c r="C55" s="9">
        <v>10304891</v>
      </c>
      <c r="D55" s="69" t="s">
        <v>75</v>
      </c>
      <c r="E55" s="12">
        <v>2</v>
      </c>
      <c r="F55" s="12">
        <v>32</v>
      </c>
      <c r="G55" s="12">
        <v>32</v>
      </c>
      <c r="H55" s="12">
        <v>0</v>
      </c>
      <c r="I55" s="12">
        <v>0</v>
      </c>
      <c r="J55" s="78" t="s">
        <v>20</v>
      </c>
      <c r="K55" s="12">
        <v>2</v>
      </c>
      <c r="L55" s="12"/>
      <c r="M55" s="12"/>
      <c r="N55" s="12"/>
      <c r="O55" s="12"/>
      <c r="P55" s="12"/>
      <c r="Q55" s="12"/>
      <c r="R55" s="12"/>
      <c r="S55" s="101"/>
    </row>
    <row r="56" ht="24.95" customHeight="1" spans="1:19">
      <c r="A56" s="9"/>
      <c r="B56" s="9"/>
      <c r="C56" s="9">
        <v>10304900</v>
      </c>
      <c r="D56" s="69" t="s">
        <v>76</v>
      </c>
      <c r="E56" s="12">
        <v>2</v>
      </c>
      <c r="F56" s="12">
        <v>32</v>
      </c>
      <c r="G56" s="12">
        <v>32</v>
      </c>
      <c r="H56" s="12">
        <v>0</v>
      </c>
      <c r="I56" s="12">
        <v>0</v>
      </c>
      <c r="J56" s="78" t="s">
        <v>20</v>
      </c>
      <c r="K56" s="12">
        <v>2</v>
      </c>
      <c r="L56" s="12"/>
      <c r="M56" s="12"/>
      <c r="N56" s="12"/>
      <c r="O56" s="12"/>
      <c r="P56" s="12"/>
      <c r="Q56" s="12"/>
      <c r="R56" s="12"/>
      <c r="S56" s="101"/>
    </row>
    <row r="57" ht="24.95" customHeight="1" spans="1:19">
      <c r="A57" s="9"/>
      <c r="B57" s="9"/>
      <c r="C57" s="9">
        <v>10303412</v>
      </c>
      <c r="D57" s="69" t="s">
        <v>77</v>
      </c>
      <c r="E57" s="12">
        <v>3</v>
      </c>
      <c r="F57" s="12">
        <v>48</v>
      </c>
      <c r="G57" s="12">
        <v>48</v>
      </c>
      <c r="H57" s="12">
        <v>0</v>
      </c>
      <c r="I57" s="12">
        <v>0</v>
      </c>
      <c r="J57" s="78" t="s">
        <v>20</v>
      </c>
      <c r="K57" s="12"/>
      <c r="L57" s="12"/>
      <c r="M57" s="12">
        <v>3</v>
      </c>
      <c r="N57" s="12"/>
      <c r="O57" s="12"/>
      <c r="P57" s="12"/>
      <c r="Q57" s="12"/>
      <c r="R57" s="12"/>
      <c r="S57" s="101"/>
    </row>
    <row r="58" ht="24.95" customHeight="1" spans="1:19">
      <c r="A58" s="9"/>
      <c r="B58" s="9"/>
      <c r="C58" s="9">
        <v>10301483</v>
      </c>
      <c r="D58" s="69" t="s">
        <v>78</v>
      </c>
      <c r="E58" s="12">
        <v>3</v>
      </c>
      <c r="F58" s="12">
        <v>48</v>
      </c>
      <c r="G58" s="12">
        <v>48</v>
      </c>
      <c r="H58" s="12">
        <v>0</v>
      </c>
      <c r="I58" s="12">
        <v>0</v>
      </c>
      <c r="J58" s="78" t="s">
        <v>20</v>
      </c>
      <c r="K58" s="12"/>
      <c r="L58" s="12"/>
      <c r="M58" s="12">
        <v>3</v>
      </c>
      <c r="N58" s="12"/>
      <c r="O58" s="12"/>
      <c r="P58" s="12"/>
      <c r="Q58" s="12"/>
      <c r="R58" s="12"/>
      <c r="S58" s="101"/>
    </row>
    <row r="59" ht="24.95" customHeight="1" spans="1:19">
      <c r="A59" s="9"/>
      <c r="B59" s="9"/>
      <c r="C59" s="9">
        <v>10303260</v>
      </c>
      <c r="D59" s="69" t="s">
        <v>79</v>
      </c>
      <c r="E59" s="70">
        <v>3</v>
      </c>
      <c r="F59" s="70">
        <v>48</v>
      </c>
      <c r="G59" s="70">
        <v>48</v>
      </c>
      <c r="H59" s="70">
        <v>0</v>
      </c>
      <c r="I59" s="70">
        <v>0</v>
      </c>
      <c r="J59" s="78" t="s">
        <v>20</v>
      </c>
      <c r="K59" s="12"/>
      <c r="L59" s="12"/>
      <c r="M59" s="88"/>
      <c r="N59" s="88"/>
      <c r="O59" s="88">
        <v>3</v>
      </c>
      <c r="P59" s="12"/>
      <c r="Q59" s="12"/>
      <c r="R59" s="12"/>
      <c r="S59" s="101"/>
    </row>
    <row r="60" ht="24.95" customHeight="1" spans="1:19">
      <c r="A60" s="9"/>
      <c r="B60" s="9"/>
      <c r="C60" s="9">
        <v>10304940</v>
      </c>
      <c r="D60" s="69" t="s">
        <v>80</v>
      </c>
      <c r="E60" s="12">
        <v>3</v>
      </c>
      <c r="F60" s="12">
        <v>48</v>
      </c>
      <c r="G60" s="12">
        <v>48</v>
      </c>
      <c r="H60" s="12">
        <v>0</v>
      </c>
      <c r="I60" s="12">
        <v>0</v>
      </c>
      <c r="J60" s="78" t="s">
        <v>20</v>
      </c>
      <c r="K60" s="12"/>
      <c r="L60" s="12"/>
      <c r="M60" s="12"/>
      <c r="N60" s="12">
        <v>3</v>
      </c>
      <c r="O60" s="12"/>
      <c r="P60" s="12"/>
      <c r="Q60" s="12"/>
      <c r="R60" s="12"/>
      <c r="S60" s="101"/>
    </row>
    <row r="61" ht="24.95" customHeight="1" spans="1:19">
      <c r="A61" s="9"/>
      <c r="B61" s="9"/>
      <c r="C61" s="9">
        <v>10304950</v>
      </c>
      <c r="D61" s="69" t="s">
        <v>81</v>
      </c>
      <c r="E61" s="12">
        <v>2</v>
      </c>
      <c r="F61" s="70">
        <v>32</v>
      </c>
      <c r="G61" s="70">
        <v>32</v>
      </c>
      <c r="H61" s="12">
        <v>0</v>
      </c>
      <c r="I61" s="12">
        <v>0</v>
      </c>
      <c r="J61" s="69" t="s">
        <v>20</v>
      </c>
      <c r="K61" s="72"/>
      <c r="L61" s="72"/>
      <c r="M61" s="72"/>
      <c r="N61" s="72"/>
      <c r="O61" s="72"/>
      <c r="P61" s="88">
        <v>2</v>
      </c>
      <c r="Q61" s="72"/>
      <c r="R61" s="72"/>
      <c r="S61" s="101"/>
    </row>
    <row r="62" s="63" customFormat="1" ht="15.95" customHeight="1" spans="1:19">
      <c r="A62" s="9"/>
      <c r="B62" s="9"/>
      <c r="C62" s="85" t="s">
        <v>82</v>
      </c>
      <c r="D62" s="86"/>
      <c r="E62" s="82">
        <f>SUM(E54:E61)</f>
        <v>19</v>
      </c>
      <c r="F62" s="82">
        <f>SUM(F54:F61)</f>
        <v>304</v>
      </c>
      <c r="G62" s="82">
        <f>SUM(G54:G61)</f>
        <v>304</v>
      </c>
      <c r="H62" s="82">
        <f t="shared" ref="H62:R62" si="3">SUM(H54:H61)</f>
        <v>0</v>
      </c>
      <c r="I62" s="82">
        <f t="shared" si="3"/>
        <v>0</v>
      </c>
      <c r="J62" s="82"/>
      <c r="K62" s="82">
        <f t="shared" si="3"/>
        <v>5</v>
      </c>
      <c r="L62" s="82">
        <f t="shared" si="3"/>
        <v>0</v>
      </c>
      <c r="M62" s="82">
        <f t="shared" si="3"/>
        <v>6</v>
      </c>
      <c r="N62" s="82">
        <f t="shared" si="3"/>
        <v>3</v>
      </c>
      <c r="O62" s="82">
        <f t="shared" si="3"/>
        <v>3</v>
      </c>
      <c r="P62" s="82">
        <f t="shared" si="3"/>
        <v>2</v>
      </c>
      <c r="Q62" s="82">
        <f t="shared" si="3"/>
        <v>0</v>
      </c>
      <c r="R62" s="82">
        <f t="shared" si="3"/>
        <v>0</v>
      </c>
      <c r="S62" s="103"/>
    </row>
    <row r="63" s="61" customFormat="1" ht="22.5" spans="1:28">
      <c r="A63" s="84" t="s">
        <v>73</v>
      </c>
      <c r="B63" s="84" t="s">
        <v>83</v>
      </c>
      <c r="C63" s="108" t="s">
        <v>84</v>
      </c>
      <c r="D63" s="69" t="s">
        <v>85</v>
      </c>
      <c r="E63" s="9">
        <v>4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52</v>
      </c>
      <c r="T63" s="6"/>
      <c r="X63" s="6"/>
      <c r="Y63" s="6"/>
      <c r="Z63" s="6"/>
      <c r="AA63" s="6"/>
      <c r="AB63" s="6"/>
    </row>
    <row r="64" s="61" customFormat="1" ht="22.5" spans="1:28">
      <c r="A64" s="84"/>
      <c r="B64" s="84"/>
      <c r="C64" s="108" t="s">
        <v>86</v>
      </c>
      <c r="D64" s="69" t="s">
        <v>87</v>
      </c>
      <c r="E64" s="70">
        <v>2</v>
      </c>
      <c r="F64" s="70">
        <v>32</v>
      </c>
      <c r="G64" s="70">
        <v>32</v>
      </c>
      <c r="H64" s="70">
        <v>0</v>
      </c>
      <c r="I64" s="70">
        <v>0</v>
      </c>
      <c r="J64" s="78" t="s">
        <v>20</v>
      </c>
      <c r="K64" s="88"/>
      <c r="L64" s="88"/>
      <c r="M64" s="88"/>
      <c r="N64" s="88"/>
      <c r="O64" s="88"/>
      <c r="P64" s="88"/>
      <c r="Q64" s="88">
        <v>2</v>
      </c>
      <c r="R64" s="88"/>
      <c r="S64" s="68" t="s">
        <v>88</v>
      </c>
      <c r="T64" s="6"/>
      <c r="X64" s="6"/>
      <c r="Y64" s="6"/>
      <c r="Z64" s="6"/>
      <c r="AA64" s="6"/>
      <c r="AB64" s="6"/>
    </row>
    <row r="65" s="61" customFormat="1" ht="22.5" spans="1:28">
      <c r="A65" s="9"/>
      <c r="B65" s="9"/>
      <c r="C65" s="108" t="s">
        <v>89</v>
      </c>
      <c r="D65" s="69" t="s">
        <v>90</v>
      </c>
      <c r="E65" s="70">
        <v>3</v>
      </c>
      <c r="F65" s="70">
        <v>48</v>
      </c>
      <c r="G65" s="70">
        <v>48</v>
      </c>
      <c r="H65" s="70">
        <v>0</v>
      </c>
      <c r="I65" s="70">
        <v>0</v>
      </c>
      <c r="J65" s="78" t="s">
        <v>16</v>
      </c>
      <c r="K65" s="88"/>
      <c r="L65" s="88">
        <v>3</v>
      </c>
      <c r="M65" s="88"/>
      <c r="N65" s="88"/>
      <c r="O65" s="88"/>
      <c r="P65" s="88"/>
      <c r="Q65" s="88"/>
      <c r="R65" s="88"/>
      <c r="S65" s="76"/>
      <c r="T65" s="6"/>
      <c r="X65" s="6"/>
      <c r="Y65" s="6"/>
      <c r="Z65" s="6"/>
      <c r="AA65" s="6"/>
      <c r="AB65" s="6"/>
    </row>
    <row r="66" s="61" customFormat="1" ht="22.5" spans="1:28">
      <c r="A66" s="9"/>
      <c r="B66" s="9"/>
      <c r="C66" s="108" t="s">
        <v>91</v>
      </c>
      <c r="D66" s="69" t="s">
        <v>92</v>
      </c>
      <c r="E66" s="70">
        <v>2</v>
      </c>
      <c r="F66" s="70">
        <v>32</v>
      </c>
      <c r="G66" s="70">
        <v>32</v>
      </c>
      <c r="H66" s="70">
        <v>0</v>
      </c>
      <c r="I66" s="70">
        <v>0</v>
      </c>
      <c r="J66" s="78" t="s">
        <v>16</v>
      </c>
      <c r="K66" s="88"/>
      <c r="L66" s="88">
        <v>2</v>
      </c>
      <c r="M66" s="88"/>
      <c r="N66" s="88"/>
      <c r="O66" s="88"/>
      <c r="P66" s="88"/>
      <c r="Q66" s="88"/>
      <c r="R66" s="88"/>
      <c r="S66" s="76"/>
      <c r="X66" s="6"/>
      <c r="Y66" s="6"/>
      <c r="Z66" s="6"/>
      <c r="AA66" s="6"/>
      <c r="AB66" s="6"/>
    </row>
    <row r="67" s="61" customFormat="1" ht="22.5" spans="1:28">
      <c r="A67" s="9"/>
      <c r="B67" s="9"/>
      <c r="C67" s="108" t="s">
        <v>93</v>
      </c>
      <c r="D67" s="69" t="s">
        <v>94</v>
      </c>
      <c r="E67" s="70">
        <v>3</v>
      </c>
      <c r="F67" s="70">
        <v>48</v>
      </c>
      <c r="G67" s="70">
        <v>48</v>
      </c>
      <c r="H67" s="70">
        <v>0</v>
      </c>
      <c r="I67" s="70">
        <v>0</v>
      </c>
      <c r="J67" s="78" t="s">
        <v>20</v>
      </c>
      <c r="K67" s="88">
        <v>3</v>
      </c>
      <c r="L67" s="88"/>
      <c r="M67" s="88"/>
      <c r="N67" s="88"/>
      <c r="O67" s="88"/>
      <c r="P67" s="88"/>
      <c r="Q67" s="88"/>
      <c r="R67" s="88"/>
      <c r="S67" s="76"/>
      <c r="X67" s="6"/>
      <c r="Y67" s="6"/>
      <c r="Z67" s="6"/>
      <c r="AA67" s="6"/>
      <c r="AB67" s="6"/>
    </row>
    <row r="68" s="61" customFormat="1" ht="22.5" spans="1:20">
      <c r="A68" s="9"/>
      <c r="B68" s="9"/>
      <c r="C68" s="9">
        <v>30302590</v>
      </c>
      <c r="D68" s="69" t="s">
        <v>95</v>
      </c>
      <c r="E68" s="70">
        <v>2</v>
      </c>
      <c r="F68" s="70">
        <v>32</v>
      </c>
      <c r="G68" s="70">
        <v>32</v>
      </c>
      <c r="H68" s="70">
        <v>0</v>
      </c>
      <c r="I68" s="70">
        <v>0</v>
      </c>
      <c r="J68" s="78" t="s">
        <v>16</v>
      </c>
      <c r="K68" s="88"/>
      <c r="L68" s="88"/>
      <c r="M68" s="88"/>
      <c r="N68" s="88"/>
      <c r="O68" s="88"/>
      <c r="P68" s="88">
        <v>2</v>
      </c>
      <c r="Q68" s="88"/>
      <c r="R68" s="88"/>
      <c r="S68" s="76"/>
      <c r="T68" s="6"/>
    </row>
    <row r="69" s="61" customFormat="1" ht="22.5" spans="1:20">
      <c r="A69" s="9"/>
      <c r="B69" s="9"/>
      <c r="C69" s="108" t="s">
        <v>96</v>
      </c>
      <c r="D69" s="69" t="s">
        <v>97</v>
      </c>
      <c r="E69" s="70">
        <v>2</v>
      </c>
      <c r="F69" s="70">
        <v>32</v>
      </c>
      <c r="G69" s="70">
        <v>32</v>
      </c>
      <c r="H69" s="70">
        <v>0</v>
      </c>
      <c r="I69" s="70">
        <v>0</v>
      </c>
      <c r="J69" s="69" t="s">
        <v>20</v>
      </c>
      <c r="K69" s="88"/>
      <c r="L69" s="88"/>
      <c r="M69" s="88"/>
      <c r="N69" s="88"/>
      <c r="O69" s="88">
        <v>2</v>
      </c>
      <c r="P69" s="88"/>
      <c r="Q69" s="88"/>
      <c r="R69" s="88"/>
      <c r="S69" s="76"/>
      <c r="T69" s="6"/>
    </row>
    <row r="70" s="61" customFormat="1" ht="22.5" spans="1:20">
      <c r="A70" s="9"/>
      <c r="B70" s="9"/>
      <c r="C70" s="108" t="s">
        <v>98</v>
      </c>
      <c r="D70" s="69" t="s">
        <v>99</v>
      </c>
      <c r="E70" s="70">
        <v>2</v>
      </c>
      <c r="F70" s="70">
        <v>32</v>
      </c>
      <c r="G70" s="70">
        <v>32</v>
      </c>
      <c r="H70" s="70">
        <v>0</v>
      </c>
      <c r="I70" s="70">
        <v>0</v>
      </c>
      <c r="J70" s="78" t="s">
        <v>20</v>
      </c>
      <c r="K70" s="88"/>
      <c r="L70" s="88"/>
      <c r="M70" s="88"/>
      <c r="N70" s="88"/>
      <c r="O70" s="88"/>
      <c r="P70" s="88">
        <v>2</v>
      </c>
      <c r="Q70" s="88"/>
      <c r="R70" s="88"/>
      <c r="S70" s="76"/>
      <c r="T70" s="6"/>
    </row>
    <row r="71" s="61" customFormat="1" ht="22.5" spans="1:20">
      <c r="A71" s="9"/>
      <c r="B71" s="9"/>
      <c r="C71" s="108" t="s">
        <v>100</v>
      </c>
      <c r="D71" s="69" t="s">
        <v>101</v>
      </c>
      <c r="E71" s="70">
        <v>2</v>
      </c>
      <c r="F71" s="70">
        <v>32</v>
      </c>
      <c r="G71" s="70">
        <v>32</v>
      </c>
      <c r="H71" s="70">
        <v>0</v>
      </c>
      <c r="I71" s="70">
        <v>0</v>
      </c>
      <c r="J71" s="78" t="s">
        <v>20</v>
      </c>
      <c r="K71" s="88"/>
      <c r="L71" s="88"/>
      <c r="M71" s="88"/>
      <c r="N71" s="88">
        <v>2</v>
      </c>
      <c r="O71" s="88"/>
      <c r="P71" s="88"/>
      <c r="Q71" s="88"/>
      <c r="R71" s="88"/>
      <c r="S71" s="76"/>
      <c r="T71" s="6"/>
    </row>
    <row r="72" s="61" customFormat="1" ht="22.5" spans="1:19">
      <c r="A72" s="9"/>
      <c r="B72" s="9"/>
      <c r="C72" s="108" t="s">
        <v>102</v>
      </c>
      <c r="D72" s="69" t="s">
        <v>103</v>
      </c>
      <c r="E72" s="70">
        <v>2</v>
      </c>
      <c r="F72" s="70">
        <v>32</v>
      </c>
      <c r="G72" s="70">
        <v>32</v>
      </c>
      <c r="H72" s="70">
        <v>0</v>
      </c>
      <c r="I72" s="70">
        <v>0</v>
      </c>
      <c r="J72" s="78" t="s">
        <v>16</v>
      </c>
      <c r="K72" s="88"/>
      <c r="L72" s="88"/>
      <c r="M72" s="88"/>
      <c r="N72" s="88"/>
      <c r="O72" s="88">
        <v>2</v>
      </c>
      <c r="P72" s="88"/>
      <c r="Q72" s="88"/>
      <c r="R72" s="88"/>
      <c r="S72" s="76"/>
    </row>
    <row r="73" s="61" customFormat="1" ht="22.5" spans="1:19">
      <c r="A73" s="9"/>
      <c r="B73" s="9"/>
      <c r="C73" s="108" t="s">
        <v>100</v>
      </c>
      <c r="D73" s="69" t="s">
        <v>104</v>
      </c>
      <c r="E73" s="70">
        <v>2</v>
      </c>
      <c r="F73" s="70">
        <v>32</v>
      </c>
      <c r="G73" s="70">
        <v>32</v>
      </c>
      <c r="H73" s="70">
        <v>0</v>
      </c>
      <c r="I73" s="70">
        <v>0</v>
      </c>
      <c r="J73" s="78" t="s">
        <v>20</v>
      </c>
      <c r="K73" s="88"/>
      <c r="L73" s="88"/>
      <c r="M73" s="88">
        <v>2</v>
      </c>
      <c r="N73" s="88"/>
      <c r="O73" s="88"/>
      <c r="P73" s="88"/>
      <c r="Q73" s="88"/>
      <c r="R73" s="88"/>
      <c r="S73" s="76"/>
    </row>
    <row r="74" s="61" customFormat="1" ht="22.5" spans="1:19">
      <c r="A74" s="9"/>
      <c r="B74" s="9"/>
      <c r="C74" s="108" t="s">
        <v>102</v>
      </c>
      <c r="D74" s="69" t="s">
        <v>105</v>
      </c>
      <c r="E74" s="12">
        <v>3</v>
      </c>
      <c r="F74" s="12">
        <v>48</v>
      </c>
      <c r="G74" s="12">
        <v>48</v>
      </c>
      <c r="H74" s="12">
        <v>0</v>
      </c>
      <c r="I74" s="12">
        <v>0</v>
      </c>
      <c r="J74" s="78" t="s">
        <v>20</v>
      </c>
      <c r="K74" s="88"/>
      <c r="L74" s="88"/>
      <c r="M74" s="88"/>
      <c r="N74" s="88">
        <v>3</v>
      </c>
      <c r="O74" s="88"/>
      <c r="P74" s="88"/>
      <c r="Q74" s="88"/>
      <c r="R74" s="88"/>
      <c r="S74" s="76"/>
    </row>
    <row r="75" s="61" customFormat="1" ht="22.5" spans="1:19">
      <c r="A75" s="9"/>
      <c r="B75" s="9"/>
      <c r="C75" s="25">
        <v>30302620</v>
      </c>
      <c r="D75" s="69" t="s">
        <v>106</v>
      </c>
      <c r="E75" s="70">
        <v>2</v>
      </c>
      <c r="F75" s="70">
        <v>32</v>
      </c>
      <c r="G75" s="70">
        <v>32</v>
      </c>
      <c r="H75" s="70">
        <v>0</v>
      </c>
      <c r="I75" s="70">
        <v>0</v>
      </c>
      <c r="J75" s="78" t="s">
        <v>20</v>
      </c>
      <c r="K75" s="12"/>
      <c r="L75" s="12"/>
      <c r="M75" s="12"/>
      <c r="N75" s="12"/>
      <c r="O75" s="12">
        <v>2</v>
      </c>
      <c r="P75" s="12"/>
      <c r="Q75" s="12"/>
      <c r="R75" s="12"/>
      <c r="S75" s="76"/>
    </row>
    <row r="76" s="61" customFormat="1" ht="22.5" spans="1:19">
      <c r="A76" s="9"/>
      <c r="B76" s="9"/>
      <c r="C76" s="108" t="s">
        <v>107</v>
      </c>
      <c r="D76" s="69" t="s">
        <v>108</v>
      </c>
      <c r="E76" s="12">
        <v>3</v>
      </c>
      <c r="F76" s="12">
        <v>48</v>
      </c>
      <c r="G76" s="12">
        <v>48</v>
      </c>
      <c r="H76" s="12">
        <v>0</v>
      </c>
      <c r="I76" s="12">
        <v>0</v>
      </c>
      <c r="J76" s="78" t="s">
        <v>20</v>
      </c>
      <c r="K76" s="12"/>
      <c r="L76" s="12"/>
      <c r="M76" s="12"/>
      <c r="N76" s="12"/>
      <c r="O76" s="12"/>
      <c r="P76" s="12">
        <v>3</v>
      </c>
      <c r="Q76" s="12"/>
      <c r="R76" s="12"/>
      <c r="S76" s="76"/>
    </row>
    <row r="77" s="61" customFormat="1" ht="22.5" spans="1:19">
      <c r="A77" s="9"/>
      <c r="B77" s="9"/>
      <c r="C77" s="9">
        <v>30302480</v>
      </c>
      <c r="D77" s="69" t="s">
        <v>109</v>
      </c>
      <c r="E77" s="70">
        <v>2</v>
      </c>
      <c r="F77" s="70">
        <v>32</v>
      </c>
      <c r="G77" s="70">
        <v>32</v>
      </c>
      <c r="H77" s="70">
        <v>0</v>
      </c>
      <c r="I77" s="70">
        <v>0</v>
      </c>
      <c r="J77" s="78" t="s">
        <v>16</v>
      </c>
      <c r="K77" s="12"/>
      <c r="L77" s="12"/>
      <c r="M77" s="12">
        <v>2</v>
      </c>
      <c r="N77" s="12"/>
      <c r="O77" s="12"/>
      <c r="P77" s="12"/>
      <c r="Q77" s="70"/>
      <c r="R77" s="12"/>
      <c r="S77" s="76"/>
    </row>
    <row r="78" s="61" customFormat="1" ht="22.5" spans="1:19">
      <c r="A78" s="9"/>
      <c r="B78" s="9"/>
      <c r="C78" s="9">
        <v>30302080</v>
      </c>
      <c r="D78" s="69" t="s">
        <v>110</v>
      </c>
      <c r="E78" s="70">
        <v>2</v>
      </c>
      <c r="F78" s="70">
        <v>32</v>
      </c>
      <c r="G78" s="70">
        <v>32</v>
      </c>
      <c r="H78" s="70">
        <v>0</v>
      </c>
      <c r="I78" s="70">
        <v>0</v>
      </c>
      <c r="J78" s="78" t="s">
        <v>16</v>
      </c>
      <c r="K78" s="12"/>
      <c r="L78" s="12"/>
      <c r="M78" s="12"/>
      <c r="N78" s="12"/>
      <c r="O78" s="12">
        <v>2</v>
      </c>
      <c r="P78" s="12"/>
      <c r="Q78" s="12"/>
      <c r="R78" s="12"/>
      <c r="S78" s="76"/>
    </row>
    <row r="79" s="61" customFormat="1" ht="22.5" spans="1:19">
      <c r="A79" s="9"/>
      <c r="B79" s="9"/>
      <c r="C79" s="108" t="s">
        <v>111</v>
      </c>
      <c r="D79" s="69" t="s">
        <v>112</v>
      </c>
      <c r="E79" s="70">
        <v>2</v>
      </c>
      <c r="F79" s="70">
        <v>32</v>
      </c>
      <c r="G79" s="70">
        <v>32</v>
      </c>
      <c r="H79" s="70">
        <v>0</v>
      </c>
      <c r="I79" s="70">
        <v>0</v>
      </c>
      <c r="J79" s="78" t="s">
        <v>16</v>
      </c>
      <c r="K79" s="12"/>
      <c r="L79" s="12"/>
      <c r="M79" s="12"/>
      <c r="N79" s="70"/>
      <c r="O79" s="12"/>
      <c r="P79" s="12">
        <v>2</v>
      </c>
      <c r="Q79" s="12"/>
      <c r="R79" s="12"/>
      <c r="S79" s="76"/>
    </row>
    <row r="80" s="61" customFormat="1" ht="22.5" spans="1:19">
      <c r="A80" s="9"/>
      <c r="B80" s="9"/>
      <c r="C80" s="9">
        <v>30302250</v>
      </c>
      <c r="D80" s="69" t="s">
        <v>113</v>
      </c>
      <c r="E80" s="70">
        <v>3</v>
      </c>
      <c r="F80" s="70">
        <v>48</v>
      </c>
      <c r="G80" s="70">
        <v>48</v>
      </c>
      <c r="H80" s="70">
        <v>0</v>
      </c>
      <c r="I80" s="70">
        <v>0</v>
      </c>
      <c r="J80" s="78" t="s">
        <v>16</v>
      </c>
      <c r="K80" s="12"/>
      <c r="L80" s="12"/>
      <c r="M80" s="12"/>
      <c r="N80" s="12"/>
      <c r="O80" s="70"/>
      <c r="P80" s="12"/>
      <c r="Q80" s="12">
        <v>3</v>
      </c>
      <c r="R80" s="12"/>
      <c r="S80" s="76"/>
    </row>
    <row r="81" s="61" customFormat="1" ht="22.5" spans="1:20">
      <c r="A81" s="9"/>
      <c r="B81" s="9"/>
      <c r="C81" s="9">
        <v>30302600</v>
      </c>
      <c r="D81" s="69" t="s">
        <v>114</v>
      </c>
      <c r="E81" s="70">
        <v>2</v>
      </c>
      <c r="F81" s="70">
        <v>32</v>
      </c>
      <c r="G81" s="70">
        <v>32</v>
      </c>
      <c r="H81" s="70">
        <v>0</v>
      </c>
      <c r="I81" s="70">
        <v>0</v>
      </c>
      <c r="J81" s="78" t="s">
        <v>16</v>
      </c>
      <c r="K81" s="12"/>
      <c r="L81" s="12"/>
      <c r="M81" s="12"/>
      <c r="N81" s="12"/>
      <c r="O81" s="70"/>
      <c r="P81" s="12"/>
      <c r="Q81" s="12">
        <v>2</v>
      </c>
      <c r="R81" s="12"/>
      <c r="S81" s="76"/>
      <c r="T81" s="6"/>
    </row>
    <row r="82" s="61" customFormat="1" ht="22.5" spans="1:20">
      <c r="A82" s="9"/>
      <c r="B82" s="9"/>
      <c r="C82" s="9">
        <v>30302610</v>
      </c>
      <c r="D82" s="69" t="s">
        <v>115</v>
      </c>
      <c r="E82" s="70">
        <v>2</v>
      </c>
      <c r="F82" s="70">
        <v>32</v>
      </c>
      <c r="G82" s="70">
        <v>32</v>
      </c>
      <c r="H82" s="70">
        <v>0</v>
      </c>
      <c r="I82" s="70">
        <v>0</v>
      </c>
      <c r="J82" s="78" t="s">
        <v>20</v>
      </c>
      <c r="K82" s="12"/>
      <c r="L82" s="12"/>
      <c r="M82" s="12"/>
      <c r="N82" s="12"/>
      <c r="O82" s="70"/>
      <c r="P82" s="12"/>
      <c r="Q82" s="12">
        <v>2</v>
      </c>
      <c r="R82" s="12"/>
      <c r="S82" s="76"/>
      <c r="T82" s="6"/>
    </row>
    <row r="83" s="61" customFormat="1" ht="22.5" spans="1:19">
      <c r="A83" s="9"/>
      <c r="B83" s="9"/>
      <c r="C83" s="9">
        <v>30301810</v>
      </c>
      <c r="D83" s="69" t="s">
        <v>116</v>
      </c>
      <c r="E83" s="70">
        <v>2</v>
      </c>
      <c r="F83" s="70">
        <v>32</v>
      </c>
      <c r="G83" s="70">
        <v>32</v>
      </c>
      <c r="H83" s="70">
        <v>0</v>
      </c>
      <c r="I83" s="70">
        <v>0</v>
      </c>
      <c r="J83" s="78" t="s">
        <v>16</v>
      </c>
      <c r="K83" s="12"/>
      <c r="L83" s="12"/>
      <c r="M83" s="12"/>
      <c r="N83" s="12"/>
      <c r="O83" s="70"/>
      <c r="P83" s="12"/>
      <c r="Q83" s="12">
        <v>2</v>
      </c>
      <c r="R83" s="12"/>
      <c r="S83" s="76"/>
    </row>
    <row r="84" s="61" customFormat="1" ht="22.5" spans="1:19">
      <c r="A84" s="9"/>
      <c r="B84" s="9"/>
      <c r="C84" s="25">
        <v>30301210</v>
      </c>
      <c r="D84" s="69" t="s">
        <v>117</v>
      </c>
      <c r="E84" s="70">
        <v>2</v>
      </c>
      <c r="F84" s="70">
        <v>32</v>
      </c>
      <c r="G84" s="70">
        <v>32</v>
      </c>
      <c r="H84" s="70">
        <v>0</v>
      </c>
      <c r="I84" s="70">
        <v>0</v>
      </c>
      <c r="J84" s="78" t="s">
        <v>16</v>
      </c>
      <c r="K84" s="12"/>
      <c r="L84" s="12"/>
      <c r="M84" s="12"/>
      <c r="N84" s="12"/>
      <c r="O84" s="70"/>
      <c r="P84" s="12"/>
      <c r="Q84" s="88">
        <v>2</v>
      </c>
      <c r="R84" s="88"/>
      <c r="S84" s="76"/>
    </row>
    <row r="85" s="61" customFormat="1" ht="22.5" spans="1:19">
      <c r="A85" s="9"/>
      <c r="B85" s="9"/>
      <c r="C85" s="108" t="s">
        <v>118</v>
      </c>
      <c r="D85" s="69" t="s">
        <v>119</v>
      </c>
      <c r="E85" s="70">
        <v>1</v>
      </c>
      <c r="F85" s="70">
        <v>16</v>
      </c>
      <c r="G85" s="70">
        <v>16</v>
      </c>
      <c r="H85" s="70">
        <v>0</v>
      </c>
      <c r="I85" s="70">
        <v>0</v>
      </c>
      <c r="J85" s="78" t="s">
        <v>16</v>
      </c>
      <c r="K85" s="104"/>
      <c r="L85" s="104"/>
      <c r="M85" s="70"/>
      <c r="N85" s="12"/>
      <c r="O85" s="12">
        <v>0.5</v>
      </c>
      <c r="P85" s="12">
        <v>0.5</v>
      </c>
      <c r="Q85" s="12">
        <v>0.5</v>
      </c>
      <c r="R85" s="104">
        <v>0.5</v>
      </c>
      <c r="S85" s="79"/>
    </row>
    <row r="86" s="62" customFormat="1" ht="15.95" customHeight="1" spans="1:19">
      <c r="A86" s="9"/>
      <c r="B86" s="9"/>
      <c r="C86" s="74" t="s">
        <v>120</v>
      </c>
      <c r="D86" s="75"/>
      <c r="E86" s="75">
        <v>35</v>
      </c>
      <c r="F86" s="75">
        <f>E86*16</f>
        <v>560</v>
      </c>
      <c r="G86" s="75">
        <f>E86*16</f>
        <v>560</v>
      </c>
      <c r="H86" s="75">
        <f>SUM(H64:H85)</f>
        <v>0</v>
      </c>
      <c r="I86" s="75">
        <f>SUM(I64:I85)</f>
        <v>0</v>
      </c>
      <c r="J86" s="75"/>
      <c r="K86" s="75">
        <f>SUM(K64:K85)</f>
        <v>3</v>
      </c>
      <c r="L86" s="75">
        <f t="shared" ref="L86:R86" si="4">SUM(L64:L85)</f>
        <v>5</v>
      </c>
      <c r="M86" s="75">
        <f t="shared" si="4"/>
        <v>4</v>
      </c>
      <c r="N86" s="75">
        <f t="shared" si="4"/>
        <v>5</v>
      </c>
      <c r="O86" s="75">
        <f t="shared" si="4"/>
        <v>8.5</v>
      </c>
      <c r="P86" s="75">
        <f t="shared" si="4"/>
        <v>9.5</v>
      </c>
      <c r="Q86" s="75">
        <f t="shared" si="4"/>
        <v>13.5</v>
      </c>
      <c r="R86" s="75">
        <f t="shared" si="4"/>
        <v>0.5</v>
      </c>
      <c r="S86" s="75"/>
    </row>
    <row r="87" s="64" customFormat="1" ht="16.5" customHeight="1" spans="1:19">
      <c r="A87" s="80" t="s">
        <v>121</v>
      </c>
      <c r="B87" s="81"/>
      <c r="C87" s="81"/>
      <c r="D87" s="81"/>
      <c r="E87" s="75">
        <f>E23+E46+E53+E62+E86</f>
        <v>120</v>
      </c>
      <c r="F87" s="75">
        <f>F23+F46+F53+F62+F86</f>
        <v>2012</v>
      </c>
      <c r="G87" s="75">
        <f>G23+G46+G53+G62+G86</f>
        <v>1972</v>
      </c>
      <c r="H87" s="81">
        <f t="shared" ref="H87:R87" si="5">H23+H46+H53+H62+H86</f>
        <v>0</v>
      </c>
      <c r="I87" s="81">
        <f t="shared" si="5"/>
        <v>40</v>
      </c>
      <c r="J87" s="81">
        <f t="shared" si="5"/>
        <v>0</v>
      </c>
      <c r="K87" s="75">
        <f t="shared" si="5"/>
        <v>16</v>
      </c>
      <c r="L87" s="75">
        <f t="shared" si="5"/>
        <v>25.5</v>
      </c>
      <c r="M87" s="75">
        <f t="shared" si="5"/>
        <v>21</v>
      </c>
      <c r="N87" s="75">
        <f t="shared" si="5"/>
        <v>22</v>
      </c>
      <c r="O87" s="75">
        <f t="shared" si="5"/>
        <v>11.5</v>
      </c>
      <c r="P87" s="75">
        <f t="shared" si="5"/>
        <v>11.5</v>
      </c>
      <c r="Q87" s="75">
        <f t="shared" si="5"/>
        <v>13.5</v>
      </c>
      <c r="R87" s="75">
        <f t="shared" si="5"/>
        <v>0.5</v>
      </c>
      <c r="S87" s="105"/>
    </row>
  </sheetData>
  <mergeCells count="37">
    <mergeCell ref="A1:S1"/>
    <mergeCell ref="K2:R2"/>
    <mergeCell ref="K9:Q9"/>
    <mergeCell ref="C23:D23"/>
    <mergeCell ref="K40:Q40"/>
    <mergeCell ref="C46:D46"/>
    <mergeCell ref="B47:D47"/>
    <mergeCell ref="C53:D53"/>
    <mergeCell ref="C62:D62"/>
    <mergeCell ref="C86:D86"/>
    <mergeCell ref="A87:D87"/>
    <mergeCell ref="A2:A4"/>
    <mergeCell ref="A5:A47"/>
    <mergeCell ref="A48:A53"/>
    <mergeCell ref="A54:A62"/>
    <mergeCell ref="A63:A86"/>
    <mergeCell ref="B2:B4"/>
    <mergeCell ref="B5:B23"/>
    <mergeCell ref="B24:B46"/>
    <mergeCell ref="B48:B53"/>
    <mergeCell ref="B54:B62"/>
    <mergeCell ref="B63:B86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2"/>
    <mergeCell ref="S24:S39"/>
    <mergeCell ref="S41:S45"/>
    <mergeCell ref="S48:S52"/>
    <mergeCell ref="S54:S61"/>
    <mergeCell ref="S64:S85"/>
  </mergeCells>
  <pageMargins left="0.699305555555556" right="0.699305555555556" top="0.75" bottom="0.75" header="0.3" footer="0.3"/>
  <pageSetup paperSize="9" scale="82" fitToHeight="0" orientation="portrait" verticalDpi="300"/>
  <headerFooter alignWithMargins="0"/>
  <rowBreaks count="1" manualBreakCount="1">
    <brk id="3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zoomScaleSheetLayoutView="100" topLeftCell="A19" workbookViewId="0">
      <selection activeCell="A19" sqref="$A1:$XFD1048576"/>
    </sheetView>
  </sheetViews>
  <sheetFormatPr defaultColWidth="7" defaultRowHeight="14.25"/>
  <cols>
    <col min="1" max="1" width="5.625" style="3" customWidth="1"/>
    <col min="2" max="2" width="11.625" style="4" customWidth="1"/>
    <col min="3" max="3" width="10.625" style="4" customWidth="1"/>
    <col min="4" max="4" width="20.625" style="4" customWidth="1"/>
    <col min="5" max="6" width="4.625" style="4" customWidth="1"/>
    <col min="7" max="8" width="7.125" style="4" customWidth="1"/>
    <col min="9" max="9" width="12.625" style="5" customWidth="1"/>
    <col min="10" max="32" width="9" style="6" customWidth="1"/>
    <col min="33" max="16384" width="7" style="6"/>
  </cols>
  <sheetData>
    <row r="1" ht="30" customHeight="1" spans="1:9">
      <c r="A1" s="7" t="s">
        <v>122</v>
      </c>
      <c r="B1" s="8"/>
      <c r="C1" s="8"/>
      <c r="D1" s="8"/>
      <c r="E1" s="8"/>
      <c r="F1" s="8"/>
      <c r="G1" s="8"/>
      <c r="H1" s="8"/>
      <c r="I1" s="8"/>
    </row>
    <row r="2" s="1" customFormat="1" ht="15.95" customHeight="1" spans="1:9">
      <c r="A2" s="9" t="s">
        <v>123</v>
      </c>
      <c r="B2" s="9" t="s">
        <v>124</v>
      </c>
      <c r="C2" s="10" t="s">
        <v>125</v>
      </c>
      <c r="D2" s="11"/>
      <c r="E2" s="9" t="s">
        <v>126</v>
      </c>
      <c r="F2" s="9" t="s">
        <v>127</v>
      </c>
      <c r="G2" s="9" t="s">
        <v>128</v>
      </c>
      <c r="H2" s="9" t="s">
        <v>129</v>
      </c>
      <c r="I2" s="9" t="s">
        <v>12</v>
      </c>
    </row>
    <row r="3" s="2" customFormat="1" ht="24.95" customHeight="1" spans="1:9">
      <c r="A3" s="12">
        <v>1</v>
      </c>
      <c r="B3" s="13">
        <v>20900060</v>
      </c>
      <c r="C3" s="14" t="s">
        <v>130</v>
      </c>
      <c r="D3" s="15"/>
      <c r="E3" s="9">
        <v>0.5</v>
      </c>
      <c r="F3" s="12">
        <v>1</v>
      </c>
      <c r="G3" s="12" t="s">
        <v>131</v>
      </c>
      <c r="H3" s="12"/>
      <c r="I3" s="9" t="s">
        <v>132</v>
      </c>
    </row>
    <row r="4" s="2" customFormat="1" ht="24.95" customHeight="1" spans="1:9">
      <c r="A4" s="12">
        <v>2</v>
      </c>
      <c r="B4" s="9">
        <v>20900090</v>
      </c>
      <c r="C4" s="16" t="s">
        <v>133</v>
      </c>
      <c r="D4" s="15"/>
      <c r="E4" s="9">
        <v>1</v>
      </c>
      <c r="F4" s="9">
        <v>2</v>
      </c>
      <c r="G4" s="12" t="s">
        <v>134</v>
      </c>
      <c r="H4" s="12"/>
      <c r="I4" s="9"/>
    </row>
    <row r="5" s="2" customFormat="1" ht="24.95" customHeight="1" spans="1:9">
      <c r="A5" s="12">
        <v>3</v>
      </c>
      <c r="B5" s="17">
        <v>20302011</v>
      </c>
      <c r="C5" s="18" t="s">
        <v>135</v>
      </c>
      <c r="D5" s="19"/>
      <c r="E5" s="9">
        <v>1</v>
      </c>
      <c r="F5" s="9">
        <v>1</v>
      </c>
      <c r="G5" s="20" t="s">
        <v>136</v>
      </c>
      <c r="H5" s="12"/>
      <c r="I5" s="9"/>
    </row>
    <row r="6" s="2" customFormat="1" ht="24.95" customHeight="1" spans="1:9">
      <c r="A6" s="12">
        <v>4</v>
      </c>
      <c r="B6" s="17">
        <v>20302012</v>
      </c>
      <c r="C6" s="18" t="s">
        <v>137</v>
      </c>
      <c r="D6" s="21"/>
      <c r="E6" s="9">
        <v>2</v>
      </c>
      <c r="F6" s="9"/>
      <c r="G6" s="20" t="s">
        <v>138</v>
      </c>
      <c r="H6" s="9"/>
      <c r="I6" s="9"/>
    </row>
    <row r="7" s="2" customFormat="1" ht="24.95" customHeight="1" spans="1:9">
      <c r="A7" s="12">
        <v>4</v>
      </c>
      <c r="B7" s="9">
        <v>20302020</v>
      </c>
      <c r="C7" s="22" t="s">
        <v>139</v>
      </c>
      <c r="D7" s="19"/>
      <c r="E7" s="23">
        <v>0.5</v>
      </c>
      <c r="F7" s="23">
        <v>1</v>
      </c>
      <c r="G7" s="24" t="s">
        <v>140</v>
      </c>
      <c r="H7" s="24">
        <v>0</v>
      </c>
      <c r="I7" s="23"/>
    </row>
    <row r="8" s="2" customFormat="1" ht="24.95" customHeight="1" spans="1:9">
      <c r="A8" s="12">
        <v>5</v>
      </c>
      <c r="B8" s="9">
        <v>20302021</v>
      </c>
      <c r="C8" s="22" t="s">
        <v>141</v>
      </c>
      <c r="D8" s="19"/>
      <c r="E8" s="23">
        <v>2</v>
      </c>
      <c r="F8" s="23">
        <v>4</v>
      </c>
      <c r="G8" s="23" t="s">
        <v>142</v>
      </c>
      <c r="H8" s="23">
        <v>0</v>
      </c>
      <c r="I8" s="23"/>
    </row>
    <row r="9" s="2" customFormat="1" ht="24.95" customHeight="1" spans="1:9">
      <c r="A9" s="12">
        <v>6</v>
      </c>
      <c r="B9" s="9">
        <v>20302141</v>
      </c>
      <c r="C9" s="22" t="s">
        <v>143</v>
      </c>
      <c r="D9" s="19"/>
      <c r="E9" s="23">
        <v>0.5</v>
      </c>
      <c r="F9" s="23">
        <v>1</v>
      </c>
      <c r="G9" s="23">
        <v>3</v>
      </c>
      <c r="H9" s="23">
        <v>0</v>
      </c>
      <c r="I9" s="23"/>
    </row>
    <row r="10" s="2" customFormat="1" ht="24.95" customHeight="1" spans="1:9">
      <c r="A10" s="12">
        <v>7</v>
      </c>
      <c r="B10" s="9">
        <v>20302142</v>
      </c>
      <c r="C10" s="22" t="s">
        <v>144</v>
      </c>
      <c r="D10" s="19"/>
      <c r="E10" s="23">
        <v>0.5</v>
      </c>
      <c r="F10" s="23">
        <v>1</v>
      </c>
      <c r="G10" s="23">
        <v>4</v>
      </c>
      <c r="H10" s="23">
        <v>0</v>
      </c>
      <c r="I10" s="23"/>
    </row>
    <row r="11" s="2" customFormat="1" ht="24.95" customHeight="1" spans="1:9">
      <c r="A11" s="12">
        <v>8</v>
      </c>
      <c r="B11" s="9">
        <v>20302032</v>
      </c>
      <c r="C11" s="22" t="s">
        <v>145</v>
      </c>
      <c r="D11" s="19"/>
      <c r="E11" s="23">
        <v>0.5</v>
      </c>
      <c r="F11" s="23">
        <v>1</v>
      </c>
      <c r="G11" s="23">
        <v>5</v>
      </c>
      <c r="H11" s="23">
        <v>0</v>
      </c>
      <c r="I11" s="23"/>
    </row>
    <row r="12" s="2" customFormat="1" ht="24.95" customHeight="1" spans="1:9">
      <c r="A12" s="12">
        <v>9</v>
      </c>
      <c r="B12" s="9">
        <v>20302040</v>
      </c>
      <c r="C12" s="22" t="s">
        <v>146</v>
      </c>
      <c r="D12" s="19"/>
      <c r="E12" s="23">
        <v>2</v>
      </c>
      <c r="F12" s="23">
        <v>4</v>
      </c>
      <c r="G12" s="23">
        <v>4</v>
      </c>
      <c r="H12" s="23">
        <v>0</v>
      </c>
      <c r="I12" s="23"/>
    </row>
    <row r="13" s="2" customFormat="1" ht="24.95" customHeight="1" spans="1:9">
      <c r="A13" s="12">
        <v>10</v>
      </c>
      <c r="B13" s="9">
        <v>20302041</v>
      </c>
      <c r="C13" s="22" t="s">
        <v>147</v>
      </c>
      <c r="D13" s="19"/>
      <c r="E13" s="24">
        <v>2</v>
      </c>
      <c r="F13" s="24">
        <v>4</v>
      </c>
      <c r="G13" s="23">
        <v>5</v>
      </c>
      <c r="H13" s="23">
        <v>0</v>
      </c>
      <c r="I13" s="23"/>
    </row>
    <row r="14" s="2" customFormat="1" ht="24.95" customHeight="1" spans="1:9">
      <c r="A14" s="12">
        <v>11</v>
      </c>
      <c r="B14" s="9">
        <v>20302042</v>
      </c>
      <c r="C14" s="22" t="s">
        <v>148</v>
      </c>
      <c r="D14" s="19"/>
      <c r="E14" s="23">
        <v>2</v>
      </c>
      <c r="F14" s="23">
        <v>4</v>
      </c>
      <c r="G14" s="23">
        <v>6</v>
      </c>
      <c r="H14" s="23">
        <v>0</v>
      </c>
      <c r="I14" s="23"/>
    </row>
    <row r="15" s="2" customFormat="1" ht="24.95" customHeight="1" spans="1:9">
      <c r="A15" s="12">
        <v>12</v>
      </c>
      <c r="B15" s="108" t="s">
        <v>149</v>
      </c>
      <c r="C15" s="22" t="s">
        <v>150</v>
      </c>
      <c r="D15" s="19"/>
      <c r="E15" s="23">
        <v>4.5</v>
      </c>
      <c r="F15" s="23">
        <v>9</v>
      </c>
      <c r="G15" s="23">
        <v>6</v>
      </c>
      <c r="H15" s="23">
        <v>0</v>
      </c>
      <c r="I15" s="23"/>
    </row>
    <row r="16" s="2" customFormat="1" ht="24.95" customHeight="1" spans="1:9">
      <c r="A16" s="12">
        <v>13</v>
      </c>
      <c r="B16" s="9">
        <v>20302500</v>
      </c>
      <c r="C16" s="22" t="s">
        <v>151</v>
      </c>
      <c r="D16" s="19"/>
      <c r="E16" s="23">
        <v>3</v>
      </c>
      <c r="F16" s="23">
        <v>6</v>
      </c>
      <c r="G16" s="23" t="s">
        <v>152</v>
      </c>
      <c r="H16" s="23">
        <v>0</v>
      </c>
      <c r="I16" s="23"/>
    </row>
    <row r="17" s="2" customFormat="1" ht="24.95" customHeight="1" spans="1:9">
      <c r="A17" s="12">
        <v>14</v>
      </c>
      <c r="B17" s="9">
        <v>20302511</v>
      </c>
      <c r="C17" s="18" t="s">
        <v>153</v>
      </c>
      <c r="D17" s="19"/>
      <c r="E17" s="9">
        <v>3</v>
      </c>
      <c r="F17" s="9">
        <v>16</v>
      </c>
      <c r="G17" s="9">
        <v>6</v>
      </c>
      <c r="H17" s="9">
        <v>0</v>
      </c>
      <c r="I17" s="9"/>
    </row>
    <row r="18" s="2" customFormat="1" ht="24.95" customHeight="1" spans="1:9">
      <c r="A18" s="12">
        <v>15</v>
      </c>
      <c r="B18" s="9">
        <v>20302512</v>
      </c>
      <c r="C18" s="18" t="s">
        <v>154</v>
      </c>
      <c r="D18" s="19"/>
      <c r="E18" s="9">
        <v>3</v>
      </c>
      <c r="F18" s="9">
        <v>16</v>
      </c>
      <c r="G18" s="9">
        <v>7</v>
      </c>
      <c r="H18" s="9">
        <v>0</v>
      </c>
      <c r="I18" s="9"/>
    </row>
    <row r="19" s="2" customFormat="1" ht="24.95" customHeight="1" spans="1:9">
      <c r="A19" s="12">
        <v>16</v>
      </c>
      <c r="B19" s="108" t="s">
        <v>155</v>
      </c>
      <c r="C19" s="22" t="s">
        <v>156</v>
      </c>
      <c r="D19" s="19"/>
      <c r="E19" s="23">
        <v>12</v>
      </c>
      <c r="F19" s="23">
        <v>12</v>
      </c>
      <c r="G19" s="24" t="s">
        <v>157</v>
      </c>
      <c r="H19" s="23">
        <v>0</v>
      </c>
      <c r="I19" s="23"/>
    </row>
    <row r="20" s="2" customFormat="1" ht="30" customHeight="1" spans="1:9">
      <c r="A20" s="10" t="s">
        <v>158</v>
      </c>
      <c r="B20" s="26"/>
      <c r="C20" s="26"/>
      <c r="D20" s="11"/>
      <c r="E20" s="27">
        <f>SUM(E3:E19)</f>
        <v>40</v>
      </c>
      <c r="F20" s="27"/>
      <c r="G20" s="27"/>
      <c r="H20" s="27"/>
      <c r="I20" s="27"/>
    </row>
    <row r="21" s="2" customFormat="1" ht="15.95" customHeight="1" spans="1:9">
      <c r="A21" s="28"/>
      <c r="B21" s="28"/>
      <c r="C21" s="28"/>
      <c r="D21" s="28"/>
      <c r="E21" s="28"/>
      <c r="F21" s="28"/>
      <c r="G21" s="28"/>
      <c r="H21" s="28"/>
      <c r="I21" s="28"/>
    </row>
    <row r="22" s="2" customFormat="1" ht="15.95" customHeight="1" spans="1:9">
      <c r="A22" s="29"/>
      <c r="B22" s="29"/>
      <c r="C22" s="29"/>
      <c r="D22" s="29"/>
      <c r="E22" s="29"/>
      <c r="F22" s="29"/>
      <c r="G22" s="29"/>
      <c r="H22" s="29"/>
      <c r="I22" s="28"/>
    </row>
    <row r="23" s="2" customFormat="1" ht="15.95" customHeight="1" spans="1:9">
      <c r="A23" s="29"/>
      <c r="B23" s="29"/>
      <c r="C23" s="29"/>
      <c r="D23" s="29"/>
      <c r="E23" s="29"/>
      <c r="F23" s="29"/>
      <c r="G23" s="29"/>
      <c r="H23" s="29"/>
      <c r="I23" s="28"/>
    </row>
    <row r="24" s="2" customFormat="1" ht="15.95" customHeight="1" spans="1:9">
      <c r="A24" s="29"/>
      <c r="B24" s="29"/>
      <c r="C24" s="29"/>
      <c r="D24" s="29"/>
      <c r="E24" s="29"/>
      <c r="F24" s="29"/>
      <c r="G24" s="29"/>
      <c r="H24" s="29"/>
      <c r="I24" s="28"/>
    </row>
    <row r="25" spans="1:9">
      <c r="A25" s="29"/>
      <c r="B25" s="29"/>
      <c r="C25" s="29"/>
      <c r="D25" s="29"/>
      <c r="E25" s="29"/>
      <c r="F25" s="29"/>
      <c r="G25" s="29"/>
      <c r="H25" s="29"/>
      <c r="I25" s="28"/>
    </row>
    <row r="26" ht="19.5" customHeight="1" spans="1:9">
      <c r="A26" s="7" t="s">
        <v>159</v>
      </c>
      <c r="B26" s="8"/>
      <c r="C26" s="8"/>
      <c r="D26" s="8"/>
      <c r="E26" s="8"/>
      <c r="F26" s="8"/>
      <c r="G26" s="8"/>
      <c r="H26" s="8"/>
      <c r="I26" s="8"/>
    </row>
    <row r="27" spans="1:9">
      <c r="A27" s="10" t="s">
        <v>160</v>
      </c>
      <c r="B27" s="11"/>
      <c r="C27" s="27" t="s">
        <v>161</v>
      </c>
      <c r="D27" s="30" t="s">
        <v>162</v>
      </c>
      <c r="E27" s="31"/>
      <c r="F27" s="27" t="s">
        <v>163</v>
      </c>
      <c r="G27" s="27"/>
      <c r="H27" s="30" t="s">
        <v>164</v>
      </c>
      <c r="I27" s="54"/>
    </row>
    <row r="28" spans="1:9">
      <c r="A28" s="32" t="s">
        <v>13</v>
      </c>
      <c r="B28" s="12" t="s">
        <v>165</v>
      </c>
      <c r="C28" s="27">
        <f>教学进程表!E23</f>
        <v>29</v>
      </c>
      <c r="D28" s="33">
        <f>C28/C34</f>
        <v>0.18125</v>
      </c>
      <c r="E28" s="34"/>
      <c r="F28" s="35">
        <f>C28/教学进程表!E87</f>
        <v>0.241666666666667</v>
      </c>
      <c r="G28" s="35"/>
      <c r="H28" s="36" t="s">
        <v>166</v>
      </c>
      <c r="I28" s="55"/>
    </row>
    <row r="29" spans="1:9">
      <c r="A29" s="37"/>
      <c r="B29" s="12" t="s">
        <v>167</v>
      </c>
      <c r="C29" s="27">
        <f>教学进程表!E46</f>
        <v>16</v>
      </c>
      <c r="D29" s="33">
        <f>C29/C34</f>
        <v>0.1</v>
      </c>
      <c r="E29" s="34"/>
      <c r="F29" s="35">
        <f>C29/教学进程表!E87</f>
        <v>0.133333333333333</v>
      </c>
      <c r="G29" s="35"/>
      <c r="H29" s="38"/>
      <c r="I29" s="56"/>
    </row>
    <row r="30" spans="1:9">
      <c r="A30" s="39" t="s">
        <v>168</v>
      </c>
      <c r="B30" s="40"/>
      <c r="C30" s="27">
        <f>教学进程表!E53</f>
        <v>21</v>
      </c>
      <c r="D30" s="33">
        <f>C30/C34</f>
        <v>0.13125</v>
      </c>
      <c r="E30" s="34"/>
      <c r="F30" s="35">
        <f>C30/教学进程表!E87</f>
        <v>0.175</v>
      </c>
      <c r="G30" s="35"/>
      <c r="H30" s="38"/>
      <c r="I30" s="56"/>
    </row>
    <row r="31" spans="1:9">
      <c r="A31" s="41" t="s">
        <v>169</v>
      </c>
      <c r="B31" s="40" t="s">
        <v>170</v>
      </c>
      <c r="C31" s="27">
        <f>教学进程表!E62</f>
        <v>19</v>
      </c>
      <c r="D31" s="33">
        <f>C31/C34</f>
        <v>0.11875</v>
      </c>
      <c r="E31" s="34"/>
      <c r="F31" s="35">
        <f>C31/教学进程表!E87</f>
        <v>0.158333333333333</v>
      </c>
      <c r="G31" s="35"/>
      <c r="H31" s="38"/>
      <c r="I31" s="56"/>
    </row>
    <row r="32" spans="1:9">
      <c r="A32" s="17"/>
      <c r="B32" s="42" t="s">
        <v>171</v>
      </c>
      <c r="C32" s="27">
        <f>教学进程表!E86</f>
        <v>35</v>
      </c>
      <c r="D32" s="33">
        <f>C32/C34</f>
        <v>0.21875</v>
      </c>
      <c r="E32" s="34"/>
      <c r="F32" s="35">
        <f>C32/教学进程表!E87</f>
        <v>0.291666666666667</v>
      </c>
      <c r="G32" s="35"/>
      <c r="H32" s="38"/>
      <c r="I32" s="56"/>
    </row>
    <row r="33" spans="1:9">
      <c r="A33" s="39" t="s">
        <v>172</v>
      </c>
      <c r="B33" s="40"/>
      <c r="C33" s="27">
        <f>E20</f>
        <v>40</v>
      </c>
      <c r="D33" s="33">
        <f>C33/C34</f>
        <v>0.25</v>
      </c>
      <c r="E33" s="34"/>
      <c r="F33" s="43" t="s">
        <v>173</v>
      </c>
      <c r="G33" s="43"/>
      <c r="H33" s="38"/>
      <c r="I33" s="56"/>
    </row>
    <row r="34" spans="1:9">
      <c r="A34" s="39" t="s">
        <v>174</v>
      </c>
      <c r="B34" s="40"/>
      <c r="C34" s="44">
        <f>SUM(C28:C33)</f>
        <v>160</v>
      </c>
      <c r="D34" s="33">
        <f>C34/C34</f>
        <v>1</v>
      </c>
      <c r="E34" s="34"/>
      <c r="F34" s="45" t="s">
        <v>173</v>
      </c>
      <c r="G34" s="45"/>
      <c r="H34" s="38"/>
      <c r="I34" s="56"/>
    </row>
    <row r="35" spans="1:9">
      <c r="A35" s="39" t="s">
        <v>175</v>
      </c>
      <c r="B35" s="40"/>
      <c r="C35" s="46">
        <v>40</v>
      </c>
      <c r="D35" s="33">
        <f>C35/C34</f>
        <v>0.25</v>
      </c>
      <c r="E35" s="34"/>
      <c r="F35" s="47" t="s">
        <v>173</v>
      </c>
      <c r="G35" s="48"/>
      <c r="H35" s="49"/>
      <c r="I35" s="57"/>
    </row>
    <row r="36" customHeight="1" spans="1:9">
      <c r="A36" s="50"/>
      <c r="B36" s="50"/>
      <c r="C36" s="50"/>
      <c r="D36" s="50"/>
      <c r="E36" s="50"/>
      <c r="F36" s="50"/>
      <c r="G36" s="50"/>
      <c r="H36" s="50"/>
      <c r="I36" s="50"/>
    </row>
    <row r="37" customHeight="1" spans="1:9">
      <c r="A37" s="51"/>
      <c r="B37" s="52"/>
      <c r="C37" s="52"/>
      <c r="D37" s="52"/>
      <c r="E37" s="52"/>
      <c r="F37" s="52"/>
      <c r="G37" s="52"/>
      <c r="H37" s="53" t="s">
        <v>176</v>
      </c>
      <c r="I37" s="58"/>
    </row>
    <row r="38" spans="1:9">
      <c r="A38" s="51"/>
      <c r="B38" s="52"/>
      <c r="C38" s="52"/>
      <c r="D38" s="52"/>
      <c r="E38" s="52"/>
      <c r="F38" s="52"/>
      <c r="G38" s="52"/>
      <c r="H38" s="52"/>
      <c r="I38" s="59"/>
    </row>
    <row r="39" spans="1:9">
      <c r="A39" s="51"/>
      <c r="B39" s="52"/>
      <c r="C39" s="52"/>
      <c r="D39" s="52"/>
      <c r="E39" s="52"/>
      <c r="F39" s="52"/>
      <c r="G39" s="52"/>
      <c r="H39" s="53" t="s">
        <v>177</v>
      </c>
      <c r="I39" s="58"/>
    </row>
  </sheetData>
  <mergeCells count="50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D20"/>
    <mergeCell ref="A26:I26"/>
    <mergeCell ref="A27:B27"/>
    <mergeCell ref="D27:E27"/>
    <mergeCell ref="F27:G27"/>
    <mergeCell ref="H27:I27"/>
    <mergeCell ref="D28:E28"/>
    <mergeCell ref="F28:G28"/>
    <mergeCell ref="D29:E29"/>
    <mergeCell ref="F29:G29"/>
    <mergeCell ref="A30:B30"/>
    <mergeCell ref="D30:E30"/>
    <mergeCell ref="F30:G30"/>
    <mergeCell ref="D31:E31"/>
    <mergeCell ref="F31:G31"/>
    <mergeCell ref="D32:E32"/>
    <mergeCell ref="F32:G32"/>
    <mergeCell ref="A33:B33"/>
    <mergeCell ref="D33:E33"/>
    <mergeCell ref="F33:G33"/>
    <mergeCell ref="A34:B34"/>
    <mergeCell ref="D34:E34"/>
    <mergeCell ref="F34:G34"/>
    <mergeCell ref="A35:B35"/>
    <mergeCell ref="D35:E35"/>
    <mergeCell ref="F35:G35"/>
    <mergeCell ref="H37:I37"/>
    <mergeCell ref="H39:I39"/>
    <mergeCell ref="A28:A29"/>
    <mergeCell ref="A31:A32"/>
    <mergeCell ref="H28:I3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2018-07-04T07:47:00Z</cp:lastPrinted>
  <dcterms:modified xsi:type="dcterms:W3CDTF">2018-08-30T01:16:06Z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