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1">实践环节与最低学分要求!$A$1:$I$29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<sst xmlns="http://schemas.openxmlformats.org/spreadsheetml/2006/main" count="118">
  <si>
    <t>汉语言文学（专升本）专业教学进程表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</si>
  <si>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</si>
  <si>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</si>
  <si>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</si>
  <si>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</si>
  <si>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</si>
  <si>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</si>
  <si>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</si>
  <si>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</si>
  <si>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</si>
  <si>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</si>
  <si>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</si>
  <si>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</si>
  <si>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t>通识课</t>
  </si>
  <si>
    <t>必修课</t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</si>
  <si>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</si>
  <si>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</si>
  <si>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1-3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</si>
  <si>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</si>
  <si>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</si>
  <si>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</si>
  <si>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t>体育I
Physical Education I</t>
  </si>
  <si>
    <t>考试</t>
  </si>
  <si>
    <t>体育II
Physical Education II</t>
  </si>
  <si>
    <r>
      <rPr>
        <b/>
        <sz val="8"/>
        <rFont val="宋体"/>
        <charset val="134"/>
      </rPr>
      <t>通识必修课小计</t>
    </r>
  </si>
  <si>
    <t>选修课</t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</si>
  <si>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</si>
  <si>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</si>
  <si>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</si>
  <si>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</si>
  <si>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素质拓展类课程需选修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</si>
  <si>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</si>
  <si>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</si>
  <si>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</si>
  <si>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</si>
  <si>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</si>
  <si>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</si>
  <si>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</si>
  <si>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</si>
  <si>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</si>
  <si>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</si>
  <si>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</si>
  <si>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</si>
  <si>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>古代汉语Ⅰ*</t>
    </r>
    <r>
      <rPr>
        <sz val="8"/>
        <rFont val="Times New Roman"/>
        <charset val="134"/>
      </rPr>
      <t xml:space="preserve">                                 Ancient Chinese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</si>
  <si>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</si>
  <si>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>古代汉语Ⅱ*</t>
    </r>
    <r>
      <rPr>
        <sz val="8"/>
        <rFont val="Times New Roman"/>
        <charset val="134"/>
      </rPr>
      <t xml:space="preserve">                                Ancient Chinese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</si>
  <si>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现代汉语*  </t>
    </r>
    <r>
      <rPr>
        <sz val="8"/>
        <rFont val="Times New Roman"/>
        <charset val="134"/>
      </rPr>
      <t xml:space="preserve">                                   Modern Chinese</t>
    </r>
  </si>
  <si>
    <r>
      <rPr>
        <sz val="8"/>
        <rFont val="宋体"/>
        <charset val="134"/>
      </rPr>
      <t>语言学概论</t>
    </r>
    <r>
      <rPr>
        <sz val="8"/>
        <rFont val="Times New Roman"/>
        <charset val="134"/>
      </rPr>
      <t xml:space="preserve">                                    Introduction to Linguistics</t>
    </r>
  </si>
  <si>
    <t>考查</t>
  </si>
  <si>
    <r>
      <rPr>
        <sz val="8"/>
        <rFont val="宋体"/>
        <charset val="134"/>
      </rPr>
      <t>文学概论*</t>
    </r>
    <r>
      <rPr>
        <sz val="8"/>
        <rFont val="Times New Roman"/>
        <charset val="134"/>
      </rPr>
      <t xml:space="preserve">                                      Introduction to Literature</t>
    </r>
  </si>
  <si>
    <t>写作
Creative Writing</t>
  </si>
  <si>
    <r>
      <rPr>
        <sz val="8"/>
        <rFont val="宋体"/>
        <charset val="134"/>
      </rPr>
      <t>中国古代文学Ⅰ</t>
    </r>
    <r>
      <rPr>
        <sz val="8"/>
        <rFont val="Times New Roman"/>
        <charset val="134"/>
      </rPr>
      <t>*
Ancient Chinese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</si>
  <si>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中国古代文学Ⅱ</t>
    </r>
    <r>
      <rPr>
        <sz val="8"/>
        <rFont val="Times New Roman"/>
        <charset val="134"/>
      </rPr>
      <t>*
Ancient Chinese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</si>
  <si>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中国现当代文学Ⅰ*</t>
    </r>
    <r>
      <rPr>
        <sz val="8"/>
        <rFont val="Times New Roman"/>
        <charset val="134"/>
      </rPr>
      <t xml:space="preserve">
Modern and Contemporary Chinese Literature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</si>
  <si>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中国现当代文学Ⅱ</t>
    </r>
    <r>
      <rPr>
        <sz val="8"/>
        <rFont val="Times New Roman"/>
        <charset val="134"/>
      </rPr>
      <t xml:space="preserve">*
Modern and Contemporary Chinese Literature </t>
    </r>
    <r>
      <rPr>
        <sz val="8"/>
        <rFont val="宋体"/>
        <charset val="134"/>
      </rPr>
      <t>Ⅱ</t>
    </r>
  </si>
  <si>
    <t xml:space="preserve">外国文学史
A History of Foreign Literature </t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</si>
  <si>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</si>
  <si>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</si>
  <si>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中国传统文化
Chinese Traditional Culture</t>
  </si>
  <si>
    <t>美学
Aesthetics</t>
  </si>
  <si>
    <t>公文处理与写作
Document Processing and Writing</t>
  </si>
  <si>
    <t>普通话教程
Mandarin Course</t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</si>
  <si>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</si>
  <si>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</si>
  <si>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30302870</t>
  </si>
  <si>
    <t>影视名作分析与评论           Review and Analysis of Film and Television Works</t>
  </si>
  <si>
    <t>选修6学分</t>
  </si>
  <si>
    <t>广告文案写作
Writing of Advertising Copy</t>
  </si>
  <si>
    <t>2</t>
  </si>
  <si>
    <t>网络编辑实务
Web Editing Practice</t>
  </si>
  <si>
    <t>30302880</t>
  </si>
  <si>
    <t>对外汉语教学法
TCFL's Teaching Methodology</t>
  </si>
  <si>
    <t>30302500</t>
  </si>
  <si>
    <t>逻辑学
Science of Logic</t>
  </si>
  <si>
    <t>30302900</t>
  </si>
  <si>
    <r>
      <rPr>
        <sz val="8"/>
        <rFont val="宋体"/>
        <charset val="134"/>
      </rPr>
      <t>西方文论</t>
    </r>
    <r>
      <rPr>
        <sz val="8"/>
        <rFont val="Times New Roman"/>
        <charset val="134"/>
      </rPr>
      <t xml:space="preserve">
Western Literary Theory</t>
    </r>
  </si>
  <si>
    <t>中国文学经典研读
Study of Chinese Literature Classics</t>
  </si>
  <si>
    <t>中国现代通俗文学
Modern Chinese Popular Literature</t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</si>
  <si>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</si>
  <si>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</si>
  <si>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汉语言文学（专升本）专业实践教学环节安排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</si>
  <si>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</si>
  <si>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</si>
  <si>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</si>
  <si>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</si>
  <si>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</si>
  <si>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</si>
  <si>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</si>
  <si>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</si>
  <si>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1</t>
    </r>
    <r>
      <rPr>
        <sz val="8"/>
        <rFont val="微软雅黑"/>
        <charset val="134"/>
      </rPr>
      <t>、</t>
    </r>
    <r>
      <rPr>
        <sz val="8"/>
        <rFont val="Times New Roman"/>
        <charset val="134"/>
      </rPr>
      <t>3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</si>
  <si>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</si>
  <si>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</si>
  <si>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1-2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</si>
  <si>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</si>
  <si>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</si>
  <si>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t>专业调查
Speciality Survey</t>
  </si>
  <si>
    <t>1短</t>
  </si>
  <si>
    <t>专业竞赛
Professional Competition</t>
  </si>
  <si>
    <t>学年论文
Term Paper</t>
  </si>
  <si>
    <t>毕业环节
Graduation Links</t>
  </si>
  <si>
    <r>
      <rPr>
        <sz val="8"/>
        <rFont val="宋体"/>
        <charset val="134"/>
      </rPr>
      <t>独立实践环节小计</t>
    </r>
  </si>
  <si>
    <r>
      <rPr>
        <b/>
        <sz val="12"/>
        <rFont val="宋体"/>
        <charset val="134"/>
      </rPr>
      <t>汉语言文学</t>
    </r>
    <r>
      <rPr>
        <b/>
        <sz val="12"/>
        <rFont val="微软雅黑"/>
        <charset val="134"/>
      </rPr>
      <t>（专升本）</t>
    </r>
    <r>
      <rPr>
        <b/>
        <sz val="12"/>
        <rFont val="宋体"/>
        <charset val="134"/>
      </rPr>
      <t>专业毕业学分要求</t>
    </r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</si>
  <si>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</si>
  <si>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</si>
  <si>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</si>
  <si>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</si>
  <si>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</si>
  <si>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</si>
  <si>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85.5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</si>
  <si>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</si>
  <si>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</si>
  <si>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</si>
  <si>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</si>
  <si>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</si>
  <si>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</si>
  <si>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</si>
  <si>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执笔者：李娟</t>
  </si>
  <si>
    <t>审核者：李恒光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</si>
</sst>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Times New Roman"/>
      <charset val="134"/>
    </font>
    <font>
      <sz val="8"/>
      <color rgb="FFFF0000"/>
      <name val="Times New Roman"/>
      <charset val="134"/>
    </font>
    <font>
      <sz val="8"/>
      <name val="微软雅黑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微软雅黑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5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31" fillId="21" borderId="17" applyNumberFormat="0" applyAlignment="0" applyProtection="0">
      <alignment vertical="center"/>
    </xf>
    <xf numFmtId="0" fontId="30" fillId="26" borderId="21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8"/>
  <sheetViews>
    <sheetView tabSelected="1" view="pageBreakPreview" zoomScaleNormal="100" zoomScaleSheetLayoutView="100" topLeftCell="A40" workbookViewId="0">
      <selection activeCell="V6" sqref="V6"/>
    </sheetView>
  </sheetViews>
  <sheetFormatPr defaultColWidth="9" defaultRowHeight="12.75"/>
  <cols>
    <col min="1" max="2" width="3.125" style="47" customWidth="1"/>
    <col min="3" max="3" width="6.625" style="48" customWidth="1"/>
    <col min="4" max="4" width="24.625" style="48" customWidth="1"/>
    <col min="5" max="5" width="4.375" style="49" customWidth="1"/>
    <col min="6" max="18" width="3.625" style="49" customWidth="1"/>
    <col min="19" max="19" width="4.125" style="50" customWidth="1"/>
    <col min="20" max="16384" width="9" style="51"/>
  </cols>
  <sheetData>
    <row r="1" ht="30" customHeight="1" spans="1:19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ht="21.95" customHeight="1" spans="1:19">
      <c r="A2" s="54" t="s">
        <v>1</v>
      </c>
      <c r="B2" s="54" t="s">
        <v>2</v>
      </c>
      <c r="C2" s="54" t="s">
        <v>3</v>
      </c>
      <c r="D2" s="55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  <c r="K2" s="56" t="s">
        <v>11</v>
      </c>
      <c r="L2" s="56"/>
      <c r="M2" s="56"/>
      <c r="N2" s="56"/>
      <c r="O2" s="56"/>
      <c r="P2" s="56"/>
      <c r="Q2" s="56"/>
      <c r="R2" s="56"/>
      <c r="S2" s="76" t="s">
        <v>12</v>
      </c>
    </row>
    <row r="3" ht="21.95" customHeight="1" spans="1:19">
      <c r="A3" s="54"/>
      <c r="B3" s="54"/>
      <c r="C3" s="54"/>
      <c r="D3" s="54"/>
      <c r="E3" s="54"/>
      <c r="F3" s="54"/>
      <c r="G3" s="54"/>
      <c r="H3" s="54"/>
      <c r="I3" s="54"/>
      <c r="J3" s="54"/>
      <c r="K3" s="56">
        <v>1</v>
      </c>
      <c r="L3" s="56">
        <v>2</v>
      </c>
      <c r="M3" s="56">
        <v>3</v>
      </c>
      <c r="N3" s="56">
        <v>4</v>
      </c>
      <c r="O3" s="56">
        <v>5</v>
      </c>
      <c r="P3" s="56">
        <v>6</v>
      </c>
      <c r="Q3" s="56">
        <v>7</v>
      </c>
      <c r="R3" s="56">
        <v>8</v>
      </c>
      <c r="S3" s="76"/>
    </row>
    <row r="4" ht="21.95" customHeight="1" spans="1:19">
      <c r="A4" s="56"/>
      <c r="B4" s="54"/>
      <c r="C4" s="56"/>
      <c r="D4" s="56"/>
      <c r="E4" s="56"/>
      <c r="F4" s="56"/>
      <c r="G4" s="56"/>
      <c r="H4" s="56"/>
      <c r="I4" s="56"/>
      <c r="J4" s="56"/>
      <c r="K4" s="56">
        <v>16</v>
      </c>
      <c r="L4" s="56">
        <v>16</v>
      </c>
      <c r="M4" s="56">
        <v>16</v>
      </c>
      <c r="N4" s="56">
        <v>16</v>
      </c>
      <c r="O4" s="56">
        <v>16</v>
      </c>
      <c r="P4" s="56">
        <v>16</v>
      </c>
      <c r="Q4" s="56">
        <v>8</v>
      </c>
      <c r="R4" s="56">
        <v>16</v>
      </c>
      <c r="S4" s="76"/>
    </row>
    <row r="5" ht="24.95" customHeight="1" spans="1:19">
      <c r="A5" s="57" t="s">
        <v>13</v>
      </c>
      <c r="B5" s="57" t="s">
        <v>14</v>
      </c>
      <c r="C5" s="54">
        <v>10302050</v>
      </c>
      <c r="D5" s="58" t="s">
        <v>15</v>
      </c>
      <c r="E5" s="54">
        <v>2</v>
      </c>
      <c r="F5" s="54">
        <v>32</v>
      </c>
      <c r="G5" s="54">
        <v>32</v>
      </c>
      <c r="H5" s="59">
        <v>0</v>
      </c>
      <c r="I5" s="59">
        <v>0</v>
      </c>
      <c r="J5" s="54" t="s">
        <v>16</v>
      </c>
      <c r="K5" s="56" t="s">
        <v>17</v>
      </c>
      <c r="L5" s="56"/>
      <c r="M5" s="56"/>
      <c r="N5" s="56"/>
      <c r="O5" s="56"/>
      <c r="P5" s="56"/>
      <c r="Q5" s="56"/>
      <c r="R5" s="56"/>
      <c r="S5" s="76"/>
    </row>
    <row r="6" ht="24.95" customHeight="1" spans="1:19">
      <c r="A6" s="60"/>
      <c r="B6" s="60"/>
      <c r="C6" s="54">
        <v>10502001</v>
      </c>
      <c r="D6" s="58" t="s">
        <v>18</v>
      </c>
      <c r="E6" s="54">
        <v>4</v>
      </c>
      <c r="F6" s="54">
        <v>64</v>
      </c>
      <c r="G6" s="54">
        <v>64</v>
      </c>
      <c r="H6" s="59">
        <v>0</v>
      </c>
      <c r="I6" s="59">
        <v>0</v>
      </c>
      <c r="J6" s="54" t="s">
        <v>19</v>
      </c>
      <c r="K6" s="56">
        <v>4</v>
      </c>
      <c r="L6" s="59"/>
      <c r="M6" s="56"/>
      <c r="N6" s="56"/>
      <c r="O6" s="56"/>
      <c r="P6" s="56"/>
      <c r="Q6" s="56"/>
      <c r="R6" s="56"/>
      <c r="S6" s="76"/>
    </row>
    <row r="7" ht="24.95" customHeight="1" spans="1:19">
      <c r="A7" s="60"/>
      <c r="B7" s="60"/>
      <c r="C7" s="54">
        <v>10502002</v>
      </c>
      <c r="D7" s="58" t="s">
        <v>20</v>
      </c>
      <c r="E7" s="54">
        <v>4</v>
      </c>
      <c r="F7" s="54">
        <v>64</v>
      </c>
      <c r="G7" s="54">
        <v>64</v>
      </c>
      <c r="H7" s="59">
        <v>0</v>
      </c>
      <c r="I7" s="59">
        <v>0</v>
      </c>
      <c r="J7" s="54" t="s">
        <v>19</v>
      </c>
      <c r="K7" s="56"/>
      <c r="L7" s="59">
        <v>4</v>
      </c>
      <c r="M7" s="56"/>
      <c r="N7" s="56"/>
      <c r="O7" s="56"/>
      <c r="P7" s="56"/>
      <c r="Q7" s="56"/>
      <c r="R7" s="56"/>
      <c r="S7" s="76"/>
    </row>
    <row r="8" ht="24.95" customHeight="1" spans="1:19">
      <c r="A8" s="60"/>
      <c r="B8" s="60"/>
      <c r="C8" s="54">
        <v>10902011</v>
      </c>
      <c r="D8" s="61" t="s">
        <v>21</v>
      </c>
      <c r="E8" s="54">
        <v>1</v>
      </c>
      <c r="F8" s="54">
        <v>32</v>
      </c>
      <c r="G8" s="54">
        <v>32</v>
      </c>
      <c r="H8" s="59">
        <v>0</v>
      </c>
      <c r="I8" s="59">
        <v>0</v>
      </c>
      <c r="J8" s="54" t="s">
        <v>22</v>
      </c>
      <c r="K8" s="72">
        <v>2</v>
      </c>
      <c r="L8" s="72"/>
      <c r="M8" s="72"/>
      <c r="N8" s="72"/>
      <c r="O8" s="72"/>
      <c r="P8" s="72"/>
      <c r="Q8" s="72"/>
      <c r="R8" s="72"/>
      <c r="S8" s="76"/>
    </row>
    <row r="9" ht="24.95" customHeight="1" spans="1:19">
      <c r="A9" s="60"/>
      <c r="B9" s="60"/>
      <c r="C9" s="54">
        <v>10902012</v>
      </c>
      <c r="D9" s="61" t="s">
        <v>23</v>
      </c>
      <c r="E9" s="54">
        <v>1</v>
      </c>
      <c r="F9" s="54">
        <v>32</v>
      </c>
      <c r="G9" s="54">
        <v>32</v>
      </c>
      <c r="H9" s="59">
        <v>0</v>
      </c>
      <c r="I9" s="59">
        <v>0</v>
      </c>
      <c r="J9" s="54" t="s">
        <v>22</v>
      </c>
      <c r="K9" s="56"/>
      <c r="L9" s="56">
        <v>2</v>
      </c>
      <c r="M9" s="56"/>
      <c r="N9" s="56"/>
      <c r="O9" s="56"/>
      <c r="P9" s="56"/>
      <c r="Q9" s="56"/>
      <c r="R9" s="56"/>
      <c r="S9" s="76"/>
    </row>
    <row r="10" ht="24.95" customHeight="1" spans="1:19">
      <c r="A10" s="60"/>
      <c r="B10" s="60"/>
      <c r="C10" s="54"/>
      <c r="D10" s="61"/>
      <c r="E10" s="54"/>
      <c r="F10" s="54"/>
      <c r="G10" s="54"/>
      <c r="H10" s="59"/>
      <c r="I10" s="59"/>
      <c r="J10" s="54"/>
      <c r="K10" s="72"/>
      <c r="L10" s="56"/>
      <c r="M10" s="56"/>
      <c r="N10" s="56"/>
      <c r="O10" s="56"/>
      <c r="P10" s="56"/>
      <c r="Q10" s="56"/>
      <c r="R10" s="56"/>
      <c r="S10" s="76"/>
    </row>
    <row r="11" ht="24.95" customHeight="1" spans="1:19">
      <c r="A11" s="60"/>
      <c r="B11" s="60"/>
      <c r="C11" s="54"/>
      <c r="D11" s="61"/>
      <c r="E11" s="54"/>
      <c r="F11" s="54"/>
      <c r="G11" s="54"/>
      <c r="H11" s="59"/>
      <c r="I11" s="59"/>
      <c r="J11" s="54"/>
      <c r="K11" s="72"/>
      <c r="L11" s="72"/>
      <c r="M11" s="72"/>
      <c r="N11" s="72"/>
      <c r="O11" s="72"/>
      <c r="P11" s="72"/>
      <c r="Q11" s="72"/>
      <c r="R11" s="72"/>
      <c r="S11" s="76"/>
    </row>
    <row r="12" ht="24.95" customHeight="1" spans="1:19">
      <c r="A12" s="60"/>
      <c r="B12" s="60"/>
      <c r="C12" s="54"/>
      <c r="D12" s="58"/>
      <c r="E12" s="54"/>
      <c r="F12" s="54"/>
      <c r="G12" s="54"/>
      <c r="H12" s="59"/>
      <c r="I12" s="59"/>
      <c r="J12" s="54"/>
      <c r="K12" s="56"/>
      <c r="L12" s="56"/>
      <c r="M12" s="56"/>
      <c r="N12" s="56"/>
      <c r="O12" s="56"/>
      <c r="P12" s="56"/>
      <c r="Q12" s="56"/>
      <c r="R12" s="56"/>
      <c r="S12" s="76"/>
    </row>
    <row r="13" s="45" customFormat="1" ht="15.95" customHeight="1" spans="1:19">
      <c r="A13" s="60"/>
      <c r="B13" s="62"/>
      <c r="C13" s="63" t="s">
        <v>24</v>
      </c>
      <c r="D13" s="63"/>
      <c r="E13" s="63">
        <f>SUM(E5:E12)</f>
        <v>12</v>
      </c>
      <c r="F13" s="63">
        <f>SUM(F5:F12)</f>
        <v>224</v>
      </c>
      <c r="G13" s="63">
        <f>SUM(G5:G12)</f>
        <v>224</v>
      </c>
      <c r="H13" s="63">
        <f>SUM(H5:H12)</f>
        <v>0</v>
      </c>
      <c r="I13" s="63">
        <f>SUM(I5:I12)</f>
        <v>0</v>
      </c>
      <c r="J13" s="63"/>
      <c r="K13" s="73">
        <f t="shared" ref="K13:R13" si="0">SUM(K5:K12)</f>
        <v>6</v>
      </c>
      <c r="L13" s="73">
        <f t="shared" si="0"/>
        <v>6</v>
      </c>
      <c r="M13" s="63">
        <f t="shared" si="0"/>
        <v>0</v>
      </c>
      <c r="N13" s="63">
        <f t="shared" si="0"/>
        <v>0</v>
      </c>
      <c r="O13" s="63">
        <f t="shared" si="0"/>
        <v>0</v>
      </c>
      <c r="P13" s="63">
        <f t="shared" si="0"/>
        <v>0</v>
      </c>
      <c r="Q13" s="63">
        <f t="shared" si="0"/>
        <v>0</v>
      </c>
      <c r="R13" s="63">
        <f t="shared" si="0"/>
        <v>0</v>
      </c>
      <c r="S13" s="63"/>
    </row>
    <row r="14" s="45" customFormat="1" ht="24.95" customHeight="1" spans="1:19">
      <c r="A14" s="60"/>
      <c r="B14" s="64" t="s">
        <v>25</v>
      </c>
      <c r="C14" s="54">
        <v>13200010</v>
      </c>
      <c r="D14" s="61" t="s">
        <v>26</v>
      </c>
      <c r="E14" s="54">
        <v>2</v>
      </c>
      <c r="F14" s="54">
        <v>32</v>
      </c>
      <c r="G14" s="54">
        <v>32</v>
      </c>
      <c r="H14" s="59">
        <v>0</v>
      </c>
      <c r="I14" s="59">
        <v>0</v>
      </c>
      <c r="J14" s="54" t="s">
        <v>16</v>
      </c>
      <c r="K14" s="56" t="s">
        <v>17</v>
      </c>
      <c r="L14" s="56"/>
      <c r="M14" s="56"/>
      <c r="N14" s="56"/>
      <c r="O14" s="56"/>
      <c r="P14" s="56"/>
      <c r="Q14" s="56"/>
      <c r="R14" s="72"/>
      <c r="S14" s="77" t="s">
        <v>27</v>
      </c>
    </row>
    <row r="15" ht="24.95" customHeight="1" spans="1:19">
      <c r="A15" s="60"/>
      <c r="B15" s="60"/>
      <c r="C15" s="85" t="s">
        <v>28</v>
      </c>
      <c r="D15" s="58" t="s">
        <v>29</v>
      </c>
      <c r="E15" s="59"/>
      <c r="F15" s="59"/>
      <c r="G15" s="59"/>
      <c r="H15" s="59"/>
      <c r="I15" s="59"/>
      <c r="J15" s="56"/>
      <c r="K15" s="56"/>
      <c r="L15" s="56"/>
      <c r="M15" s="56"/>
      <c r="N15" s="56"/>
      <c r="O15" s="56"/>
      <c r="P15" s="59"/>
      <c r="Q15" s="56"/>
      <c r="R15" s="56"/>
      <c r="S15" s="78" t="s">
        <v>30</v>
      </c>
    </row>
    <row r="16" ht="24.95" customHeight="1" spans="1:19">
      <c r="A16" s="60"/>
      <c r="B16" s="60"/>
      <c r="C16" s="56" t="s">
        <v>31</v>
      </c>
      <c r="D16" s="58" t="s">
        <v>32</v>
      </c>
      <c r="E16" s="59"/>
      <c r="F16" s="59"/>
      <c r="G16" s="59"/>
      <c r="H16" s="59"/>
      <c r="I16" s="59"/>
      <c r="J16" s="56"/>
      <c r="K16" s="56"/>
      <c r="L16" s="56"/>
      <c r="M16" s="56"/>
      <c r="N16" s="59"/>
      <c r="O16" s="56"/>
      <c r="P16" s="56"/>
      <c r="Q16" s="56"/>
      <c r="R16" s="56"/>
      <c r="S16" s="78"/>
    </row>
    <row r="17" ht="24.95" customHeight="1" spans="1:19">
      <c r="A17" s="60"/>
      <c r="B17" s="60"/>
      <c r="C17" s="56" t="s">
        <v>33</v>
      </c>
      <c r="D17" s="86" t="s">
        <v>34</v>
      </c>
      <c r="E17" s="59"/>
      <c r="F17" s="59"/>
      <c r="G17" s="59"/>
      <c r="H17" s="59"/>
      <c r="I17" s="59"/>
      <c r="J17" s="56"/>
      <c r="K17" s="56"/>
      <c r="L17" s="56"/>
      <c r="M17" s="56"/>
      <c r="N17" s="59"/>
      <c r="O17" s="56"/>
      <c r="P17" s="56"/>
      <c r="Q17" s="56"/>
      <c r="R17" s="56"/>
      <c r="S17" s="78"/>
    </row>
    <row r="18" ht="24.95" customHeight="1" spans="1:19">
      <c r="A18" s="60"/>
      <c r="B18" s="60"/>
      <c r="C18" s="56" t="s">
        <v>35</v>
      </c>
      <c r="D18" s="58" t="s">
        <v>36</v>
      </c>
      <c r="E18" s="59"/>
      <c r="F18" s="59"/>
      <c r="G18" s="59"/>
      <c r="H18" s="59"/>
      <c r="I18" s="59"/>
      <c r="J18" s="56"/>
      <c r="K18" s="56"/>
      <c r="L18" s="56"/>
      <c r="M18" s="56"/>
      <c r="N18" s="56"/>
      <c r="O18" s="56"/>
      <c r="P18" s="59"/>
      <c r="Q18" s="56"/>
      <c r="R18" s="56"/>
      <c r="S18" s="78"/>
    </row>
    <row r="19" ht="24.95" customHeight="1" spans="1:19">
      <c r="A19" s="60"/>
      <c r="B19" s="60"/>
      <c r="C19" s="65" t="s">
        <v>37</v>
      </c>
      <c r="D19" s="58" t="s">
        <v>38</v>
      </c>
      <c r="E19" s="59"/>
      <c r="F19" s="59"/>
      <c r="G19" s="59"/>
      <c r="H19" s="59"/>
      <c r="I19" s="59"/>
      <c r="J19" s="56"/>
      <c r="K19" s="56"/>
      <c r="L19" s="56"/>
      <c r="M19" s="56"/>
      <c r="N19" s="56"/>
      <c r="O19" s="56"/>
      <c r="P19" s="59"/>
      <c r="Q19" s="56"/>
      <c r="R19" s="56"/>
      <c r="S19" s="78"/>
    </row>
    <row r="20" s="45" customFormat="1" ht="15.95" customHeight="1" spans="1:19">
      <c r="A20" s="60"/>
      <c r="B20" s="62"/>
      <c r="C20" s="66" t="s">
        <v>39</v>
      </c>
      <c r="D20" s="66"/>
      <c r="E20" s="67">
        <v>6</v>
      </c>
      <c r="F20" s="67">
        <f>E20*16</f>
        <v>96</v>
      </c>
      <c r="G20" s="67">
        <f>E20*16</f>
        <v>96</v>
      </c>
      <c r="H20" s="67">
        <v>0</v>
      </c>
      <c r="I20" s="67">
        <v>0</v>
      </c>
      <c r="J20" s="66"/>
      <c r="K20" s="66"/>
      <c r="L20" s="66"/>
      <c r="M20" s="66"/>
      <c r="N20" s="66"/>
      <c r="O20" s="66"/>
      <c r="P20" s="67"/>
      <c r="Q20" s="66"/>
      <c r="R20" s="66"/>
      <c r="S20" s="79"/>
    </row>
    <row r="21" s="45" customFormat="1" ht="15.95" customHeight="1" spans="1:19">
      <c r="A21" s="62"/>
      <c r="B21" s="63" t="s">
        <v>40</v>
      </c>
      <c r="C21" s="63"/>
      <c r="D21" s="63"/>
      <c r="E21" s="63">
        <f>E13+E20</f>
        <v>18</v>
      </c>
      <c r="F21" s="63">
        <f>F13+F20</f>
        <v>320</v>
      </c>
      <c r="G21" s="63">
        <f>G13+G20</f>
        <v>320</v>
      </c>
      <c r="H21" s="63">
        <f>H13+H20</f>
        <v>0</v>
      </c>
      <c r="I21" s="63">
        <f>I13+I20</f>
        <v>0</v>
      </c>
      <c r="J21" s="63"/>
      <c r="K21" s="63">
        <f t="shared" ref="K21:R21" si="1">K13+K20</f>
        <v>6</v>
      </c>
      <c r="L21" s="63">
        <f t="shared" si="1"/>
        <v>6</v>
      </c>
      <c r="M21" s="63">
        <f t="shared" si="1"/>
        <v>0</v>
      </c>
      <c r="N21" s="63">
        <f t="shared" si="1"/>
        <v>0</v>
      </c>
      <c r="O21" s="63">
        <f t="shared" si="1"/>
        <v>0</v>
      </c>
      <c r="P21" s="63">
        <f t="shared" si="1"/>
        <v>0</v>
      </c>
      <c r="Q21" s="63">
        <f t="shared" si="1"/>
        <v>0</v>
      </c>
      <c r="R21" s="63">
        <f t="shared" si="1"/>
        <v>0</v>
      </c>
      <c r="S21" s="63"/>
    </row>
    <row r="22" ht="24.95" customHeight="1" spans="1:19">
      <c r="A22" s="68" t="s">
        <v>41</v>
      </c>
      <c r="B22" s="68" t="s">
        <v>42</v>
      </c>
      <c r="C22" s="56">
        <v>10304991</v>
      </c>
      <c r="D22" s="69" t="s">
        <v>43</v>
      </c>
      <c r="E22" s="59">
        <v>2</v>
      </c>
      <c r="F22" s="59">
        <v>32</v>
      </c>
      <c r="G22" s="59">
        <v>32</v>
      </c>
      <c r="H22" s="59">
        <v>0</v>
      </c>
      <c r="I22" s="59">
        <v>0</v>
      </c>
      <c r="J22" s="56" t="s">
        <v>22</v>
      </c>
      <c r="K22" s="56">
        <v>2</v>
      </c>
      <c r="L22" s="56"/>
      <c r="M22" s="56"/>
      <c r="N22" s="59"/>
      <c r="O22" s="59"/>
      <c r="P22" s="56"/>
      <c r="Q22" s="56"/>
      <c r="R22" s="56"/>
      <c r="S22" s="80" t="s">
        <v>44</v>
      </c>
    </row>
    <row r="23" ht="24.95" customHeight="1" spans="1:19">
      <c r="A23" s="60"/>
      <c r="B23" s="60"/>
      <c r="C23" s="56">
        <v>10304992</v>
      </c>
      <c r="D23" s="69" t="s">
        <v>45</v>
      </c>
      <c r="E23" s="59">
        <v>2</v>
      </c>
      <c r="F23" s="59">
        <v>32</v>
      </c>
      <c r="G23" s="59">
        <v>32</v>
      </c>
      <c r="H23" s="59">
        <v>0</v>
      </c>
      <c r="I23" s="59">
        <v>0</v>
      </c>
      <c r="J23" s="56" t="s">
        <v>22</v>
      </c>
      <c r="K23" s="56"/>
      <c r="L23" s="56">
        <v>2</v>
      </c>
      <c r="M23" s="74"/>
      <c r="N23" s="74"/>
      <c r="O23" s="75"/>
      <c r="P23" s="74"/>
      <c r="Q23" s="74"/>
      <c r="R23" s="74"/>
      <c r="S23" s="80"/>
    </row>
    <row r="24" ht="24.95" customHeight="1" spans="1:19">
      <c r="A24" s="60"/>
      <c r="B24" s="60"/>
      <c r="C24" s="56">
        <v>10305000</v>
      </c>
      <c r="D24" s="69" t="s">
        <v>46</v>
      </c>
      <c r="E24" s="59">
        <v>3</v>
      </c>
      <c r="F24" s="59">
        <v>48</v>
      </c>
      <c r="G24" s="59">
        <v>48</v>
      </c>
      <c r="H24" s="59">
        <v>0</v>
      </c>
      <c r="I24" s="59">
        <v>0</v>
      </c>
      <c r="J24" s="56" t="s">
        <v>22</v>
      </c>
      <c r="K24" s="56">
        <v>3</v>
      </c>
      <c r="L24" s="56"/>
      <c r="M24" s="56"/>
      <c r="N24" s="59"/>
      <c r="O24" s="59"/>
      <c r="P24" s="56"/>
      <c r="Q24" s="56"/>
      <c r="R24" s="56"/>
      <c r="S24" s="80"/>
    </row>
    <row r="25" ht="24.95" customHeight="1" spans="1:19">
      <c r="A25" s="60"/>
      <c r="B25" s="60"/>
      <c r="C25" s="56">
        <v>10301860</v>
      </c>
      <c r="D25" s="69" t="s">
        <v>47</v>
      </c>
      <c r="E25" s="59">
        <v>2</v>
      </c>
      <c r="F25" s="59">
        <v>32</v>
      </c>
      <c r="G25" s="59">
        <v>32</v>
      </c>
      <c r="H25" s="59">
        <v>0</v>
      </c>
      <c r="I25" s="59">
        <v>0</v>
      </c>
      <c r="J25" s="56" t="s">
        <v>48</v>
      </c>
      <c r="K25" s="56"/>
      <c r="L25" s="56"/>
      <c r="M25" s="56">
        <v>2</v>
      </c>
      <c r="N25" s="59"/>
      <c r="O25" s="59"/>
      <c r="P25" s="56"/>
      <c r="Q25" s="56"/>
      <c r="R25" s="56"/>
      <c r="S25" s="80"/>
    </row>
    <row r="26" ht="24.95" customHeight="1" spans="1:19">
      <c r="A26" s="60"/>
      <c r="B26" s="60"/>
      <c r="C26" s="56">
        <v>10303122</v>
      </c>
      <c r="D26" s="69" t="s">
        <v>49</v>
      </c>
      <c r="E26" s="59">
        <v>2</v>
      </c>
      <c r="F26" s="59">
        <v>32</v>
      </c>
      <c r="G26" s="59">
        <v>32</v>
      </c>
      <c r="H26" s="59">
        <v>0</v>
      </c>
      <c r="I26" s="59">
        <v>0</v>
      </c>
      <c r="J26" s="56" t="s">
        <v>22</v>
      </c>
      <c r="K26" s="56"/>
      <c r="L26" s="56"/>
      <c r="M26" s="56">
        <v>2</v>
      </c>
      <c r="N26" s="56"/>
      <c r="O26" s="56"/>
      <c r="P26" s="56"/>
      <c r="Q26" s="56"/>
      <c r="R26" s="56"/>
      <c r="S26" s="80"/>
    </row>
    <row r="27" ht="24.95" customHeight="1" spans="1:19">
      <c r="A27" s="60"/>
      <c r="B27" s="60"/>
      <c r="C27" s="56">
        <v>10303123</v>
      </c>
      <c r="D27" s="58" t="s">
        <v>50</v>
      </c>
      <c r="E27" s="59">
        <v>3</v>
      </c>
      <c r="F27" s="59">
        <v>48</v>
      </c>
      <c r="G27" s="59">
        <v>48</v>
      </c>
      <c r="H27" s="59">
        <v>0</v>
      </c>
      <c r="I27" s="59">
        <v>0</v>
      </c>
      <c r="J27" s="56" t="s">
        <v>48</v>
      </c>
      <c r="K27" s="56"/>
      <c r="L27" s="56">
        <v>3</v>
      </c>
      <c r="M27" s="56"/>
      <c r="N27" s="56"/>
      <c r="O27" s="56"/>
      <c r="P27" s="59"/>
      <c r="Q27" s="56"/>
      <c r="R27" s="56"/>
      <c r="S27" s="80"/>
    </row>
    <row r="28" ht="24.95" customHeight="1" spans="1:19">
      <c r="A28" s="60"/>
      <c r="B28" s="60"/>
      <c r="C28" s="56">
        <v>10304770</v>
      </c>
      <c r="D28" s="69" t="s">
        <v>51</v>
      </c>
      <c r="E28" s="59">
        <v>3</v>
      </c>
      <c r="F28" s="59">
        <v>48</v>
      </c>
      <c r="G28" s="59">
        <v>48</v>
      </c>
      <c r="H28" s="59">
        <v>0</v>
      </c>
      <c r="I28" s="59">
        <v>0</v>
      </c>
      <c r="J28" s="56" t="s">
        <v>22</v>
      </c>
      <c r="K28" s="56">
        <v>3</v>
      </c>
      <c r="L28" s="56"/>
      <c r="M28" s="56"/>
      <c r="N28" s="56"/>
      <c r="O28" s="56"/>
      <c r="P28" s="59"/>
      <c r="Q28" s="56"/>
      <c r="R28" s="56"/>
      <c r="S28" s="80"/>
    </row>
    <row r="29" ht="24.95" customHeight="1" spans="1:19">
      <c r="A29" s="60"/>
      <c r="B29" s="60"/>
      <c r="C29" s="56">
        <v>10304780</v>
      </c>
      <c r="D29" s="69" t="s">
        <v>52</v>
      </c>
      <c r="E29" s="59">
        <v>3</v>
      </c>
      <c r="F29" s="59">
        <v>48</v>
      </c>
      <c r="G29" s="59">
        <v>48</v>
      </c>
      <c r="H29" s="59">
        <v>0</v>
      </c>
      <c r="I29" s="59">
        <v>0</v>
      </c>
      <c r="J29" s="56" t="s">
        <v>22</v>
      </c>
      <c r="K29" s="56"/>
      <c r="L29" s="56">
        <v>3</v>
      </c>
      <c r="M29" s="56"/>
      <c r="N29" s="56"/>
      <c r="O29" s="56"/>
      <c r="P29" s="59"/>
      <c r="Q29" s="56"/>
      <c r="R29" s="56"/>
      <c r="S29" s="80"/>
    </row>
    <row r="30" ht="36" customHeight="1" spans="1:19">
      <c r="A30" s="60"/>
      <c r="B30" s="60"/>
      <c r="C30" s="56">
        <v>10303127</v>
      </c>
      <c r="D30" s="69" t="s">
        <v>53</v>
      </c>
      <c r="E30" s="59">
        <v>3</v>
      </c>
      <c r="F30" s="59">
        <v>48</v>
      </c>
      <c r="G30" s="59">
        <v>48</v>
      </c>
      <c r="H30" s="59">
        <v>0</v>
      </c>
      <c r="I30" s="59">
        <v>0</v>
      </c>
      <c r="J30" s="56" t="s">
        <v>22</v>
      </c>
      <c r="K30" s="56">
        <v>3</v>
      </c>
      <c r="L30" s="56"/>
      <c r="M30" s="56"/>
      <c r="N30" s="56"/>
      <c r="O30" s="56"/>
      <c r="P30" s="59"/>
      <c r="Q30" s="56"/>
      <c r="R30" s="56"/>
      <c r="S30" s="80"/>
    </row>
    <row r="31" ht="33.95" customHeight="1" spans="1:19">
      <c r="A31" s="60"/>
      <c r="B31" s="60"/>
      <c r="C31" s="56">
        <v>10303128</v>
      </c>
      <c r="D31" s="69" t="s">
        <v>54</v>
      </c>
      <c r="E31" s="59">
        <v>2</v>
      </c>
      <c r="F31" s="59">
        <v>32</v>
      </c>
      <c r="G31" s="59">
        <v>32</v>
      </c>
      <c r="H31" s="59">
        <v>0</v>
      </c>
      <c r="I31" s="59">
        <v>0</v>
      </c>
      <c r="J31" s="56" t="s">
        <v>22</v>
      </c>
      <c r="K31" s="56"/>
      <c r="L31" s="56">
        <v>2</v>
      </c>
      <c r="M31" s="56"/>
      <c r="N31" s="56"/>
      <c r="O31" s="56"/>
      <c r="P31" s="59"/>
      <c r="Q31" s="56"/>
      <c r="R31" s="56"/>
      <c r="S31" s="80"/>
    </row>
    <row r="32" ht="24.95" customHeight="1" spans="1:19">
      <c r="A32" s="60"/>
      <c r="B32" s="60"/>
      <c r="C32" s="56">
        <v>10305010</v>
      </c>
      <c r="D32" s="58" t="s">
        <v>55</v>
      </c>
      <c r="E32" s="59">
        <v>3</v>
      </c>
      <c r="F32" s="59">
        <v>48</v>
      </c>
      <c r="G32" s="59">
        <v>48</v>
      </c>
      <c r="H32" s="59">
        <v>0</v>
      </c>
      <c r="I32" s="59">
        <v>0</v>
      </c>
      <c r="J32" s="56" t="s">
        <v>22</v>
      </c>
      <c r="K32" s="56"/>
      <c r="L32" s="56"/>
      <c r="M32" s="56">
        <v>3</v>
      </c>
      <c r="N32" s="56"/>
      <c r="O32" s="56"/>
      <c r="P32" s="59"/>
      <c r="Q32" s="56"/>
      <c r="R32" s="56"/>
      <c r="S32" s="80"/>
    </row>
    <row r="33" s="46" customFormat="1" ht="15.95" customHeight="1" spans="1:19">
      <c r="A33" s="62"/>
      <c r="B33" s="62"/>
      <c r="C33" s="63" t="s">
        <v>56</v>
      </c>
      <c r="D33" s="63"/>
      <c r="E33" s="70">
        <f>SUM(E22:E32)</f>
        <v>28</v>
      </c>
      <c r="F33" s="70">
        <f>SUM(F22:F32)</f>
        <v>448</v>
      </c>
      <c r="G33" s="70">
        <f>SUM(G22:G32)</f>
        <v>448</v>
      </c>
      <c r="H33" s="70">
        <f>SUM(H22:H32)</f>
        <v>0</v>
      </c>
      <c r="I33" s="70">
        <f>SUM(I22:I32)</f>
        <v>0</v>
      </c>
      <c r="J33" s="70"/>
      <c r="K33" s="70">
        <f t="shared" ref="K33:R33" si="2">SUM(K22:K32)</f>
        <v>11</v>
      </c>
      <c r="L33" s="70">
        <f t="shared" si="2"/>
        <v>10</v>
      </c>
      <c r="M33" s="70">
        <f t="shared" si="2"/>
        <v>7</v>
      </c>
      <c r="N33" s="70">
        <f t="shared" si="2"/>
        <v>0</v>
      </c>
      <c r="O33" s="70">
        <f t="shared" si="2"/>
        <v>0</v>
      </c>
      <c r="P33" s="70">
        <f t="shared" si="2"/>
        <v>0</v>
      </c>
      <c r="Q33" s="70">
        <f t="shared" si="2"/>
        <v>0</v>
      </c>
      <c r="R33" s="70">
        <f t="shared" si="2"/>
        <v>0</v>
      </c>
      <c r="S33" s="81"/>
    </row>
    <row r="34" ht="24.95" customHeight="1" spans="1:19">
      <c r="A34" s="54" t="s">
        <v>57</v>
      </c>
      <c r="B34" s="54" t="s">
        <v>42</v>
      </c>
      <c r="C34" s="56">
        <v>10302380</v>
      </c>
      <c r="D34" s="58" t="s">
        <v>58</v>
      </c>
      <c r="E34" s="59">
        <v>2</v>
      </c>
      <c r="F34" s="59">
        <v>32</v>
      </c>
      <c r="G34" s="59">
        <v>32</v>
      </c>
      <c r="H34" s="59">
        <v>0</v>
      </c>
      <c r="I34" s="59">
        <v>0</v>
      </c>
      <c r="J34" s="56" t="s">
        <v>48</v>
      </c>
      <c r="K34" s="56"/>
      <c r="L34" s="56"/>
      <c r="M34" s="56">
        <v>2</v>
      </c>
      <c r="N34" s="59"/>
      <c r="O34" s="59"/>
      <c r="P34" s="56"/>
      <c r="Q34" s="56"/>
      <c r="R34" s="56"/>
      <c r="S34" s="80" t="s">
        <v>44</v>
      </c>
    </row>
    <row r="35" ht="24.95" customHeight="1" spans="1:19">
      <c r="A35" s="54"/>
      <c r="B35" s="54"/>
      <c r="C35" s="56">
        <v>10301460</v>
      </c>
      <c r="D35" s="58" t="s">
        <v>59</v>
      </c>
      <c r="E35" s="59">
        <v>2</v>
      </c>
      <c r="F35" s="59">
        <v>32</v>
      </c>
      <c r="G35" s="59">
        <v>32</v>
      </c>
      <c r="H35" s="59">
        <v>0</v>
      </c>
      <c r="I35" s="59">
        <v>0</v>
      </c>
      <c r="J35" s="56" t="s">
        <v>48</v>
      </c>
      <c r="K35" s="56"/>
      <c r="L35" s="56"/>
      <c r="M35" s="56">
        <v>2</v>
      </c>
      <c r="N35" s="59"/>
      <c r="O35" s="59"/>
      <c r="P35" s="56"/>
      <c r="Q35" s="56"/>
      <c r="R35" s="56"/>
      <c r="S35" s="80"/>
    </row>
    <row r="36" ht="24.95" customHeight="1" spans="1:19">
      <c r="A36" s="54"/>
      <c r="B36" s="54"/>
      <c r="C36" s="56">
        <v>10301170</v>
      </c>
      <c r="D36" s="58" t="s">
        <v>60</v>
      </c>
      <c r="E36" s="59">
        <v>2</v>
      </c>
      <c r="F36" s="59">
        <v>32</v>
      </c>
      <c r="G36" s="59">
        <v>32</v>
      </c>
      <c r="H36" s="59">
        <v>0</v>
      </c>
      <c r="I36" s="59">
        <v>0</v>
      </c>
      <c r="J36" s="56" t="s">
        <v>48</v>
      </c>
      <c r="K36" s="56"/>
      <c r="L36" s="56">
        <v>2</v>
      </c>
      <c r="M36" s="56"/>
      <c r="N36" s="59"/>
      <c r="O36" s="59"/>
      <c r="P36" s="56"/>
      <c r="Q36" s="56"/>
      <c r="R36" s="56"/>
      <c r="S36" s="80"/>
    </row>
    <row r="37" ht="24.95" customHeight="1" spans="1:19">
      <c r="A37" s="54"/>
      <c r="B37" s="54"/>
      <c r="C37" s="56">
        <v>10302660</v>
      </c>
      <c r="D37" s="58" t="s">
        <v>61</v>
      </c>
      <c r="E37" s="59">
        <v>2</v>
      </c>
      <c r="F37" s="59">
        <v>32</v>
      </c>
      <c r="G37" s="59">
        <v>32</v>
      </c>
      <c r="H37" s="59">
        <v>0</v>
      </c>
      <c r="I37" s="59">
        <v>0</v>
      </c>
      <c r="J37" s="56" t="s">
        <v>48</v>
      </c>
      <c r="K37" s="56">
        <v>2</v>
      </c>
      <c r="L37" s="56"/>
      <c r="M37" s="56"/>
      <c r="N37" s="56"/>
      <c r="O37" s="56"/>
      <c r="P37" s="56"/>
      <c r="Q37" s="56"/>
      <c r="R37" s="56"/>
      <c r="S37" s="80"/>
    </row>
    <row r="38" s="46" customFormat="1" ht="15.95" customHeight="1" spans="1:19">
      <c r="A38" s="54"/>
      <c r="B38" s="54"/>
      <c r="C38" s="63" t="s">
        <v>62</v>
      </c>
      <c r="D38" s="63"/>
      <c r="E38" s="70">
        <f>SUM(E34:E37)</f>
        <v>8</v>
      </c>
      <c r="F38" s="70">
        <f>SUM(F34:F37)</f>
        <v>128</v>
      </c>
      <c r="G38" s="70">
        <f>SUM(G34:G37)</f>
        <v>128</v>
      </c>
      <c r="H38" s="70">
        <f t="shared" ref="H38:R38" si="3">SUM(H34:H37)</f>
        <v>0</v>
      </c>
      <c r="I38" s="70">
        <f t="shared" si="3"/>
        <v>0</v>
      </c>
      <c r="J38" s="70"/>
      <c r="K38" s="70">
        <f t="shared" si="3"/>
        <v>2</v>
      </c>
      <c r="L38" s="70">
        <f t="shared" si="3"/>
        <v>2</v>
      </c>
      <c r="M38" s="70">
        <f t="shared" si="3"/>
        <v>4</v>
      </c>
      <c r="N38" s="70">
        <f t="shared" si="3"/>
        <v>0</v>
      </c>
      <c r="O38" s="70">
        <f t="shared" si="3"/>
        <v>0</v>
      </c>
      <c r="P38" s="70">
        <f t="shared" si="3"/>
        <v>0</v>
      </c>
      <c r="Q38" s="70">
        <f t="shared" si="3"/>
        <v>0</v>
      </c>
      <c r="R38" s="70">
        <f t="shared" si="3"/>
        <v>0</v>
      </c>
      <c r="S38" s="82"/>
    </row>
    <row r="39" ht="35.1" customHeight="1" spans="1:19">
      <c r="A39" s="68" t="s">
        <v>57</v>
      </c>
      <c r="B39" s="68" t="s">
        <v>63</v>
      </c>
      <c r="C39" s="87" t="s">
        <v>64</v>
      </c>
      <c r="D39" s="69" t="s">
        <v>65</v>
      </c>
      <c r="E39" s="59">
        <v>3</v>
      </c>
      <c r="F39" s="59">
        <v>48</v>
      </c>
      <c r="G39" s="59">
        <v>48</v>
      </c>
      <c r="H39" s="59">
        <v>0</v>
      </c>
      <c r="I39" s="59">
        <v>0</v>
      </c>
      <c r="J39" s="56" t="s">
        <v>48</v>
      </c>
      <c r="K39" s="59"/>
      <c r="L39" s="56">
        <v>3</v>
      </c>
      <c r="M39" s="56"/>
      <c r="N39" s="56"/>
      <c r="O39" s="56"/>
      <c r="P39" s="56"/>
      <c r="Q39" s="56"/>
      <c r="R39" s="56"/>
      <c r="S39" s="83" t="s">
        <v>66</v>
      </c>
    </row>
    <row r="40" ht="24.95" customHeight="1" spans="1:19">
      <c r="A40" s="60"/>
      <c r="B40" s="60"/>
      <c r="C40" s="56">
        <v>30302180</v>
      </c>
      <c r="D40" s="58" t="s">
        <v>67</v>
      </c>
      <c r="E40" s="59">
        <v>2</v>
      </c>
      <c r="F40" s="59">
        <v>32</v>
      </c>
      <c r="G40" s="59">
        <v>32</v>
      </c>
      <c r="H40" s="59">
        <v>0</v>
      </c>
      <c r="I40" s="59">
        <v>0</v>
      </c>
      <c r="J40" s="56" t="s">
        <v>48</v>
      </c>
      <c r="K40" s="56"/>
      <c r="L40" s="56"/>
      <c r="M40" s="56" t="s">
        <v>68</v>
      </c>
      <c r="N40" s="56"/>
      <c r="O40" s="56"/>
      <c r="P40" s="56"/>
      <c r="Q40" s="59"/>
      <c r="R40" s="56"/>
      <c r="S40" s="84"/>
    </row>
    <row r="41" ht="24.95" customHeight="1" spans="1:19">
      <c r="A41" s="60"/>
      <c r="B41" s="60"/>
      <c r="C41" s="56">
        <v>30302560</v>
      </c>
      <c r="D41" s="58" t="s">
        <v>69</v>
      </c>
      <c r="E41" s="59">
        <v>2</v>
      </c>
      <c r="F41" s="59">
        <v>32</v>
      </c>
      <c r="G41" s="59">
        <v>16</v>
      </c>
      <c r="H41" s="59">
        <v>0</v>
      </c>
      <c r="I41" s="59">
        <v>16</v>
      </c>
      <c r="J41" s="56" t="s">
        <v>48</v>
      </c>
      <c r="K41" s="56"/>
      <c r="L41" s="56"/>
      <c r="M41" s="56">
        <v>2</v>
      </c>
      <c r="N41" s="56"/>
      <c r="O41" s="59"/>
      <c r="P41" s="56"/>
      <c r="Q41" s="56"/>
      <c r="R41" s="56"/>
      <c r="S41" s="84"/>
    </row>
    <row r="42" ht="24.95" customHeight="1" spans="1:19">
      <c r="A42" s="60"/>
      <c r="B42" s="60"/>
      <c r="C42" s="87" t="s">
        <v>70</v>
      </c>
      <c r="D42" s="58" t="s">
        <v>71</v>
      </c>
      <c r="E42" s="59">
        <v>2</v>
      </c>
      <c r="F42" s="59">
        <v>32</v>
      </c>
      <c r="G42" s="59">
        <v>32</v>
      </c>
      <c r="H42" s="59">
        <v>0</v>
      </c>
      <c r="I42" s="59">
        <v>0</v>
      </c>
      <c r="J42" s="56" t="s">
        <v>48</v>
      </c>
      <c r="K42" s="56"/>
      <c r="L42" s="56"/>
      <c r="M42" s="56">
        <v>2</v>
      </c>
      <c r="N42" s="56"/>
      <c r="O42" s="56"/>
      <c r="P42" s="59"/>
      <c r="Q42" s="56"/>
      <c r="R42" s="56"/>
      <c r="S42" s="84"/>
    </row>
    <row r="43" ht="24.95" customHeight="1" spans="1:19">
      <c r="A43" s="60"/>
      <c r="B43" s="60"/>
      <c r="C43" s="85" t="s">
        <v>72</v>
      </c>
      <c r="D43" s="58" t="s">
        <v>73</v>
      </c>
      <c r="E43" s="59">
        <v>2</v>
      </c>
      <c r="F43" s="59">
        <v>32</v>
      </c>
      <c r="G43" s="59">
        <v>32</v>
      </c>
      <c r="H43" s="59">
        <v>0</v>
      </c>
      <c r="I43" s="59">
        <v>0</v>
      </c>
      <c r="J43" s="56" t="s">
        <v>48</v>
      </c>
      <c r="K43" s="56"/>
      <c r="L43" s="56"/>
      <c r="M43" s="56">
        <v>2</v>
      </c>
      <c r="N43" s="56"/>
      <c r="O43" s="59"/>
      <c r="P43" s="56"/>
      <c r="Q43" s="56"/>
      <c r="R43" s="56"/>
      <c r="S43" s="84"/>
    </row>
    <row r="44" ht="24.95" customHeight="1" spans="1:19">
      <c r="A44" s="60"/>
      <c r="B44" s="60"/>
      <c r="C44" s="87" t="s">
        <v>74</v>
      </c>
      <c r="D44" s="69" t="s">
        <v>75</v>
      </c>
      <c r="E44" s="59">
        <v>2</v>
      </c>
      <c r="F44" s="59">
        <v>32</v>
      </c>
      <c r="G44" s="59">
        <v>32</v>
      </c>
      <c r="H44" s="59">
        <v>0</v>
      </c>
      <c r="I44" s="59">
        <v>0</v>
      </c>
      <c r="J44" s="56" t="s">
        <v>48</v>
      </c>
      <c r="K44" s="56"/>
      <c r="L44" s="56"/>
      <c r="M44" s="56"/>
      <c r="N44" s="56">
        <v>2</v>
      </c>
      <c r="O44" s="59"/>
      <c r="P44" s="56"/>
      <c r="Q44" s="56"/>
      <c r="R44" s="56"/>
      <c r="S44" s="84"/>
    </row>
    <row r="45" ht="24.95" customHeight="1" spans="1:19">
      <c r="A45" s="60"/>
      <c r="B45" s="60"/>
      <c r="C45" s="56">
        <v>30302520</v>
      </c>
      <c r="D45" s="58" t="s">
        <v>76</v>
      </c>
      <c r="E45" s="59">
        <v>2</v>
      </c>
      <c r="F45" s="59">
        <v>32</v>
      </c>
      <c r="G45" s="59">
        <v>32</v>
      </c>
      <c r="H45" s="59">
        <v>0</v>
      </c>
      <c r="I45" s="59">
        <v>0</v>
      </c>
      <c r="J45" s="56" t="s">
        <v>48</v>
      </c>
      <c r="K45" s="56"/>
      <c r="L45" s="56"/>
      <c r="M45" s="56">
        <v>2</v>
      </c>
      <c r="N45" s="56"/>
      <c r="O45" s="56"/>
      <c r="P45" s="56"/>
      <c r="Q45" s="59"/>
      <c r="R45" s="56"/>
      <c r="S45" s="84"/>
    </row>
    <row r="46" ht="24.95" customHeight="1" spans="1:19">
      <c r="A46" s="60"/>
      <c r="B46" s="60"/>
      <c r="C46" s="56">
        <v>30302490</v>
      </c>
      <c r="D46" s="58" t="s">
        <v>77</v>
      </c>
      <c r="E46" s="59">
        <v>2</v>
      </c>
      <c r="F46" s="59">
        <v>32</v>
      </c>
      <c r="G46" s="59">
        <v>32</v>
      </c>
      <c r="H46" s="59">
        <v>0</v>
      </c>
      <c r="I46" s="59">
        <v>0</v>
      </c>
      <c r="J46" s="56" t="s">
        <v>48</v>
      </c>
      <c r="K46" s="56"/>
      <c r="L46" s="56">
        <v>2</v>
      </c>
      <c r="M46" s="56"/>
      <c r="N46" s="56"/>
      <c r="O46" s="56"/>
      <c r="P46" s="56"/>
      <c r="Q46" s="56"/>
      <c r="R46" s="56"/>
      <c r="S46" s="84"/>
    </row>
    <row r="47" s="46" customFormat="1" ht="15.95" customHeight="1" spans="1:19">
      <c r="A47" s="62"/>
      <c r="B47" s="62"/>
      <c r="C47" s="63" t="s">
        <v>78</v>
      </c>
      <c r="D47" s="63"/>
      <c r="E47" s="63">
        <v>6</v>
      </c>
      <c r="F47" s="63">
        <f>E47*16</f>
        <v>96</v>
      </c>
      <c r="G47" s="63">
        <f>E47*16</f>
        <v>96</v>
      </c>
      <c r="H47" s="63">
        <f>SUM(H39:H46)</f>
        <v>0</v>
      </c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</row>
    <row r="48" s="45" customFormat="1" ht="15.95" customHeight="1" spans="1:19">
      <c r="A48" s="66" t="s">
        <v>79</v>
      </c>
      <c r="B48" s="66"/>
      <c r="C48" s="66"/>
      <c r="D48" s="66"/>
      <c r="E48" s="66">
        <f>E13+E20+E33+E38+E47</f>
        <v>60</v>
      </c>
      <c r="F48" s="66">
        <f t="shared" ref="F48:R48" si="4">F13+F20+F33+F38+F47</f>
        <v>992</v>
      </c>
      <c r="G48" s="66">
        <f t="shared" si="4"/>
        <v>992</v>
      </c>
      <c r="H48" s="66">
        <f t="shared" si="4"/>
        <v>0</v>
      </c>
      <c r="I48" s="66">
        <f t="shared" si="4"/>
        <v>0</v>
      </c>
      <c r="J48" s="66"/>
      <c r="K48" s="66">
        <f t="shared" si="4"/>
        <v>19</v>
      </c>
      <c r="L48" s="66">
        <f t="shared" si="4"/>
        <v>18</v>
      </c>
      <c r="M48" s="66">
        <f t="shared" si="4"/>
        <v>11</v>
      </c>
      <c r="N48" s="66">
        <f t="shared" si="4"/>
        <v>0</v>
      </c>
      <c r="O48" s="66">
        <f t="shared" si="4"/>
        <v>0</v>
      </c>
      <c r="P48" s="66">
        <f t="shared" si="4"/>
        <v>0</v>
      </c>
      <c r="Q48" s="66">
        <f t="shared" si="4"/>
        <v>0</v>
      </c>
      <c r="R48" s="66">
        <f t="shared" si="4"/>
        <v>0</v>
      </c>
      <c r="S48" s="66"/>
    </row>
  </sheetData>
  <mergeCells count="36">
    <mergeCell ref="A1:S1"/>
    <mergeCell ref="K2:R2"/>
    <mergeCell ref="K5:Q5"/>
    <mergeCell ref="C13:D13"/>
    <mergeCell ref="K14:Q14"/>
    <mergeCell ref="C20:D20"/>
    <mergeCell ref="B21:D21"/>
    <mergeCell ref="C33:D33"/>
    <mergeCell ref="C38:D38"/>
    <mergeCell ref="C47:D47"/>
    <mergeCell ref="A48:D48"/>
    <mergeCell ref="A2:A4"/>
    <mergeCell ref="A5:A21"/>
    <mergeCell ref="A22:A33"/>
    <mergeCell ref="A34:A38"/>
    <mergeCell ref="A39:A47"/>
    <mergeCell ref="B2:B4"/>
    <mergeCell ref="B5:B13"/>
    <mergeCell ref="B14:B20"/>
    <mergeCell ref="B22:B33"/>
    <mergeCell ref="B34:B38"/>
    <mergeCell ref="B39:B47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2"/>
    <mergeCell ref="S15:S19"/>
    <mergeCell ref="S22:S32"/>
    <mergeCell ref="S34:S37"/>
    <mergeCell ref="S39:S46"/>
  </mergeCells>
  <pageMargins left="0.699305555555556" right="0.699305555555556" top="0.75" bottom="0.75" header="0.3" footer="0.3"/>
  <pageSetup paperSize="9" scale="87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view="pageBreakPreview" zoomScaleNormal="100" zoomScaleSheetLayoutView="100" topLeftCell="A16" workbookViewId="0">
      <selection activeCell="H29" sqref="H29:I29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80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81</v>
      </c>
      <c r="B2" s="10" t="s">
        <v>82</v>
      </c>
      <c r="C2" s="11" t="s">
        <v>83</v>
      </c>
      <c r="D2" s="12"/>
      <c r="E2" s="10" t="s">
        <v>84</v>
      </c>
      <c r="F2" s="10" t="s">
        <v>85</v>
      </c>
      <c r="G2" s="10" t="s">
        <v>86</v>
      </c>
      <c r="H2" s="10" t="s">
        <v>87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88</v>
      </c>
      <c r="D3" s="16"/>
      <c r="E3" s="10">
        <v>0.5</v>
      </c>
      <c r="F3" s="13">
        <v>1</v>
      </c>
      <c r="G3" s="13" t="s">
        <v>89</v>
      </c>
      <c r="H3" s="13"/>
      <c r="I3" s="10" t="s">
        <v>90</v>
      </c>
    </row>
    <row r="4" s="2" customFormat="1" ht="24.95" customHeight="1" spans="1:9">
      <c r="A4" s="13">
        <v>3</v>
      </c>
      <c r="B4" s="13">
        <v>20302011</v>
      </c>
      <c r="C4" s="17" t="s">
        <v>91</v>
      </c>
      <c r="D4" s="18"/>
      <c r="E4" s="10">
        <v>1</v>
      </c>
      <c r="F4" s="10">
        <v>1</v>
      </c>
      <c r="G4" s="19" t="s">
        <v>92</v>
      </c>
      <c r="H4" s="13"/>
      <c r="I4" s="10"/>
    </row>
    <row r="5" s="2" customFormat="1" ht="24.95" customHeight="1" spans="1:9">
      <c r="A5" s="13">
        <v>4</v>
      </c>
      <c r="B5" s="20">
        <v>20302012</v>
      </c>
      <c r="C5" s="17" t="s">
        <v>93</v>
      </c>
      <c r="D5" s="18"/>
      <c r="E5" s="10">
        <v>2</v>
      </c>
      <c r="F5" s="10">
        <v>2</v>
      </c>
      <c r="G5" s="13" t="s">
        <v>94</v>
      </c>
      <c r="H5" s="13"/>
      <c r="I5" s="10"/>
    </row>
    <row r="6" s="2" customFormat="1" ht="24.95" customHeight="1" spans="1:9">
      <c r="A6" s="13">
        <v>5</v>
      </c>
      <c r="B6" s="20">
        <v>20301220</v>
      </c>
      <c r="C6" s="17" t="s">
        <v>95</v>
      </c>
      <c r="D6" s="18"/>
      <c r="E6" s="13">
        <v>2</v>
      </c>
      <c r="F6" s="13">
        <v>4</v>
      </c>
      <c r="G6" s="13" t="s">
        <v>96</v>
      </c>
      <c r="H6" s="13"/>
      <c r="I6" s="13"/>
    </row>
    <row r="7" s="2" customFormat="1" ht="24.95" customHeight="1" spans="1:9">
      <c r="A7" s="13">
        <v>6</v>
      </c>
      <c r="B7" s="10">
        <v>20302100</v>
      </c>
      <c r="C7" s="17" t="s">
        <v>97</v>
      </c>
      <c r="D7" s="18"/>
      <c r="E7" s="13">
        <v>2</v>
      </c>
      <c r="F7" s="13">
        <v>4</v>
      </c>
      <c r="G7" s="13">
        <v>1</v>
      </c>
      <c r="H7" s="13"/>
      <c r="I7" s="13"/>
    </row>
    <row r="8" s="2" customFormat="1" ht="24.95" customHeight="1" spans="1:9">
      <c r="A8" s="13">
        <v>7</v>
      </c>
      <c r="B8" s="10">
        <v>20302470</v>
      </c>
      <c r="C8" s="17" t="s">
        <v>98</v>
      </c>
      <c r="D8" s="18"/>
      <c r="E8" s="13">
        <v>2</v>
      </c>
      <c r="F8" s="13">
        <v>4</v>
      </c>
      <c r="G8" s="13">
        <v>3</v>
      </c>
      <c r="H8" s="13"/>
      <c r="I8" s="13"/>
    </row>
    <row r="9" s="2" customFormat="1" ht="24.95" customHeight="1" spans="1:9">
      <c r="A9" s="13">
        <v>8</v>
      </c>
      <c r="B9" s="10">
        <v>20302070</v>
      </c>
      <c r="C9" s="17" t="s">
        <v>99</v>
      </c>
      <c r="D9" s="18"/>
      <c r="E9" s="13">
        <v>16</v>
      </c>
      <c r="F9" s="13">
        <v>16</v>
      </c>
      <c r="G9" s="13">
        <v>4</v>
      </c>
      <c r="H9" s="13"/>
      <c r="I9" s="13"/>
    </row>
    <row r="10" s="2" customFormat="1" spans="1:9">
      <c r="A10" s="11" t="s">
        <v>100</v>
      </c>
      <c r="B10" s="21"/>
      <c r="C10" s="21"/>
      <c r="D10" s="12"/>
      <c r="E10" s="10">
        <f>SUM(E3:E9)</f>
        <v>25.5</v>
      </c>
      <c r="F10" s="10">
        <f>SUM(F3:F9)</f>
        <v>32</v>
      </c>
      <c r="G10" s="10"/>
      <c r="H10" s="10"/>
      <c r="I10" s="10"/>
    </row>
    <row r="11" s="2" customFormat="1" spans="1:9">
      <c r="A11" s="22"/>
      <c r="B11" s="22"/>
      <c r="C11" s="22"/>
      <c r="D11" s="22"/>
      <c r="E11" s="22"/>
      <c r="F11" s="22"/>
      <c r="G11" s="22"/>
      <c r="H11" s="22"/>
      <c r="I11" s="22"/>
    </row>
    <row r="12" s="2" customFormat="1" spans="1:9">
      <c r="A12" s="23"/>
      <c r="B12" s="23"/>
      <c r="C12" s="23"/>
      <c r="D12" s="23"/>
      <c r="E12" s="23"/>
      <c r="F12" s="23"/>
      <c r="G12" s="23"/>
      <c r="H12" s="23"/>
      <c r="I12" s="22"/>
    </row>
    <row r="13" s="2" customFormat="1" spans="1:9">
      <c r="A13" s="23"/>
      <c r="B13" s="23"/>
      <c r="C13" s="23"/>
      <c r="D13" s="23"/>
      <c r="E13" s="23"/>
      <c r="F13" s="23"/>
      <c r="G13" s="23"/>
      <c r="H13" s="23"/>
      <c r="I13" s="22"/>
    </row>
    <row r="14" s="2" customFormat="1" spans="1:9">
      <c r="A14" s="23"/>
      <c r="B14" s="23"/>
      <c r="C14" s="23"/>
      <c r="D14" s="23"/>
      <c r="E14" s="23"/>
      <c r="F14" s="23"/>
      <c r="G14" s="23"/>
      <c r="H14" s="23"/>
      <c r="I14" s="22"/>
    </row>
    <row r="15" s="2" customFormat="1" spans="1:9">
      <c r="A15" s="23"/>
      <c r="B15" s="23"/>
      <c r="C15" s="23"/>
      <c r="D15" s="23"/>
      <c r="E15" s="23"/>
      <c r="F15" s="23"/>
      <c r="G15" s="23"/>
      <c r="H15" s="23"/>
      <c r="I15" s="22"/>
    </row>
    <row r="16" s="2" customFormat="1" ht="30" customHeight="1" spans="1:9">
      <c r="A16" s="8" t="s">
        <v>101</v>
      </c>
      <c r="B16" s="9"/>
      <c r="C16" s="9"/>
      <c r="D16" s="9"/>
      <c r="E16" s="9"/>
      <c r="F16" s="9"/>
      <c r="G16" s="9"/>
      <c r="H16" s="9"/>
      <c r="I16" s="9"/>
    </row>
    <row r="17" s="3" customFormat="1" ht="24.95" customHeight="1" spans="1:9">
      <c r="A17" s="11" t="s">
        <v>102</v>
      </c>
      <c r="B17" s="12"/>
      <c r="C17" s="10" t="s">
        <v>84</v>
      </c>
      <c r="D17" s="11" t="s">
        <v>103</v>
      </c>
      <c r="E17" s="12"/>
      <c r="F17" s="11" t="s">
        <v>104</v>
      </c>
      <c r="G17" s="12"/>
      <c r="H17" s="11" t="s">
        <v>105</v>
      </c>
      <c r="I17" s="12"/>
    </row>
    <row r="18" ht="15.95" customHeight="1" spans="1:9">
      <c r="A18" s="24" t="s">
        <v>106</v>
      </c>
      <c r="B18" s="13" t="s">
        <v>107</v>
      </c>
      <c r="C18" s="10">
        <f>教学进程表!E13</f>
        <v>12</v>
      </c>
      <c r="D18" s="25">
        <f>C18/$C$24</f>
        <v>0.140350877192982</v>
      </c>
      <c r="E18" s="26"/>
      <c r="F18" s="25">
        <f>C18/教学进程表!$E$48</f>
        <v>0.2</v>
      </c>
      <c r="G18" s="26"/>
      <c r="H18" s="27" t="s">
        <v>108</v>
      </c>
      <c r="I18" s="40"/>
    </row>
    <row r="19" ht="15.95" customHeight="1" spans="1:9">
      <c r="A19" s="28"/>
      <c r="B19" s="13" t="s">
        <v>109</v>
      </c>
      <c r="C19" s="10">
        <f>教学进程表!E20</f>
        <v>6</v>
      </c>
      <c r="D19" s="25">
        <f t="shared" ref="D19:D24" si="0">C19/$C$24</f>
        <v>0.0701754385964912</v>
      </c>
      <c r="E19" s="26"/>
      <c r="F19" s="25">
        <f>C19/教学进程表!$E$48</f>
        <v>0.1</v>
      </c>
      <c r="G19" s="26"/>
      <c r="H19" s="29"/>
      <c r="I19" s="41"/>
    </row>
    <row r="20" s="2" customFormat="1" ht="15.95" customHeight="1" spans="1:9">
      <c r="A20" s="30" t="s">
        <v>41</v>
      </c>
      <c r="B20" s="31"/>
      <c r="C20" s="10">
        <f>教学进程表!E33</f>
        <v>28</v>
      </c>
      <c r="D20" s="25">
        <f t="shared" si="0"/>
        <v>0.327485380116959</v>
      </c>
      <c r="E20" s="26"/>
      <c r="F20" s="25">
        <f>C20/教学进程表!$E$48</f>
        <v>0.466666666666667</v>
      </c>
      <c r="G20" s="26"/>
      <c r="H20" s="29"/>
      <c r="I20" s="41"/>
    </row>
    <row r="21" s="2" customFormat="1" ht="15.95" customHeight="1" spans="1:9">
      <c r="A21" s="32" t="s">
        <v>57</v>
      </c>
      <c r="B21" s="31" t="s">
        <v>110</v>
      </c>
      <c r="C21" s="10">
        <f>教学进程表!E38</f>
        <v>8</v>
      </c>
      <c r="D21" s="25">
        <f t="shared" si="0"/>
        <v>0.0935672514619883</v>
      </c>
      <c r="E21" s="26"/>
      <c r="F21" s="25">
        <f>C21/教学进程表!$E$48</f>
        <v>0.133333333333333</v>
      </c>
      <c r="G21" s="26"/>
      <c r="H21" s="29"/>
      <c r="I21" s="41"/>
    </row>
    <row r="22" s="2" customFormat="1" ht="15.95" customHeight="1" spans="1:9">
      <c r="A22" s="20"/>
      <c r="B22" s="33" t="s">
        <v>111</v>
      </c>
      <c r="C22" s="10">
        <f>教学进程表!E47</f>
        <v>6</v>
      </c>
      <c r="D22" s="25">
        <f t="shared" si="0"/>
        <v>0.0701754385964912</v>
      </c>
      <c r="E22" s="26"/>
      <c r="F22" s="25">
        <f>C22/教学进程表!$E$48</f>
        <v>0.1</v>
      </c>
      <c r="G22" s="26"/>
      <c r="H22" s="29"/>
      <c r="I22" s="41"/>
    </row>
    <row r="23" s="2" customFormat="1" ht="15.95" customHeight="1" spans="1:9">
      <c r="A23" s="30" t="s">
        <v>112</v>
      </c>
      <c r="B23" s="31"/>
      <c r="C23" s="10">
        <f>E10</f>
        <v>25.5</v>
      </c>
      <c r="D23" s="25">
        <f t="shared" si="0"/>
        <v>0.298245614035088</v>
      </c>
      <c r="E23" s="26"/>
      <c r="F23" s="25" t="s">
        <v>113</v>
      </c>
      <c r="G23" s="26"/>
      <c r="H23" s="29"/>
      <c r="I23" s="41"/>
    </row>
    <row r="24" s="2" customFormat="1" ht="15.95" customHeight="1" spans="1:9">
      <c r="A24" s="30" t="s">
        <v>114</v>
      </c>
      <c r="B24" s="31"/>
      <c r="C24" s="34">
        <f>SUM(C18:C23)</f>
        <v>85.5</v>
      </c>
      <c r="D24" s="25">
        <f t="shared" si="0"/>
        <v>1</v>
      </c>
      <c r="E24" s="26"/>
      <c r="F24" s="25" t="s">
        <v>113</v>
      </c>
      <c r="G24" s="26"/>
      <c r="H24" s="29"/>
      <c r="I24" s="41"/>
    </row>
    <row r="25" s="2" customFormat="1" ht="15.95" customHeight="1" spans="1:9">
      <c r="A25" s="30" t="s">
        <v>115</v>
      </c>
      <c r="B25" s="31"/>
      <c r="C25" s="13">
        <v>25.5</v>
      </c>
      <c r="D25" s="25">
        <f t="shared" ref="D25" si="1">C25/$C$24</f>
        <v>0.298245614035088</v>
      </c>
      <c r="E25" s="26"/>
      <c r="F25" s="25" t="s">
        <v>113</v>
      </c>
      <c r="G25" s="26"/>
      <c r="H25" s="35"/>
      <c r="I25" s="42"/>
    </row>
    <row r="26" s="2" customFormat="1" ht="15.95" customHeight="1" spans="1:9">
      <c r="A26" s="36"/>
      <c r="B26" s="36"/>
      <c r="C26" s="36"/>
      <c r="D26" s="36"/>
      <c r="E26" s="36"/>
      <c r="F26" s="36"/>
      <c r="G26" s="36"/>
      <c r="H26" s="36"/>
      <c r="I26" s="36"/>
    </row>
    <row r="27" s="2" customFormat="1" ht="15.95" customHeight="1" spans="1:9">
      <c r="A27" s="37"/>
      <c r="B27" s="38"/>
      <c r="C27" s="38"/>
      <c r="D27" s="38"/>
      <c r="E27" s="38"/>
      <c r="F27" s="38"/>
      <c r="G27" s="38"/>
      <c r="H27" s="39" t="s">
        <v>116</v>
      </c>
      <c r="I27" s="43"/>
    </row>
    <row r="28" s="2" customFormat="1" ht="15.95" customHeight="1" spans="1:9">
      <c r="A28" s="37"/>
      <c r="B28" s="38"/>
      <c r="C28" s="38"/>
      <c r="D28" s="38"/>
      <c r="E28" s="38"/>
      <c r="F28" s="38"/>
      <c r="G28" s="38"/>
      <c r="H28" s="38"/>
      <c r="I28" s="44"/>
    </row>
    <row r="29" spans="1:9">
      <c r="A29" s="37"/>
      <c r="B29" s="38"/>
      <c r="C29" s="38"/>
      <c r="D29" s="38"/>
      <c r="E29" s="38"/>
      <c r="F29" s="38"/>
      <c r="G29" s="38"/>
      <c r="H29" s="39" t="s">
        <v>117</v>
      </c>
      <c r="I29" s="43"/>
    </row>
    <row r="30" ht="19.5" customHeight="1"/>
  </sheetData>
  <mergeCells count="40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A10:D10"/>
    <mergeCell ref="A16:I16"/>
    <mergeCell ref="A17:B17"/>
    <mergeCell ref="D17:E17"/>
    <mergeCell ref="F17:G17"/>
    <mergeCell ref="H17:I17"/>
    <mergeCell ref="D18:E18"/>
    <mergeCell ref="F18:G18"/>
    <mergeCell ref="D19:E19"/>
    <mergeCell ref="F19:G19"/>
    <mergeCell ref="A20:B20"/>
    <mergeCell ref="D20:E20"/>
    <mergeCell ref="F20:G20"/>
    <mergeCell ref="D21:E21"/>
    <mergeCell ref="F21:G21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H27:I27"/>
    <mergeCell ref="H29:I29"/>
    <mergeCell ref="A18:A19"/>
    <mergeCell ref="A21:A22"/>
    <mergeCell ref="H18:I2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2018-07-09T02:06:00Z</cp:lastPrinted>
  <dcterms:modified xsi:type="dcterms:W3CDTF">2018-08-30T01:15:13Z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