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教学进程表!$A$1:$S$17</definedName>
    <definedName name="_xlnm.Print_Area" localSheetId="1">实践环节与最低学分要求!$A$1:$I$20</definedName>
    <definedName name="_xlnm.Print_Titles" localSheetId="0">教学进程表!$2:$4</definedName>
  </definedNames>
  <calcPr calcId="144525"/>
</workbook>
</file>

<file path=xl/sharedStrings.xml><?xml version="1.0" encoding="utf-8"?>
<sst xmlns="http://schemas.openxmlformats.org/spreadsheetml/2006/main" count="57">
  <si>
    <t>广播电视学辅修专业教学进程表</t>
  </si>
  <si>
    <r>
      <rPr>
        <sz val="8"/>
        <rFont val="宋体"/>
        <charset val="134"/>
      </rPr>
      <t>课
程
类
别</t>
    </r>
  </si>
  <si>
    <r>
      <rPr>
        <sz val="8"/>
        <rFont val="宋体"/>
        <charset val="134"/>
      </rPr>
      <t>课程性质</t>
    </r>
  </si>
  <si>
    <r>
      <rPr>
        <sz val="8"/>
        <rFont val="宋体"/>
        <charset val="134"/>
      </rPr>
      <t>课
程
代
码</t>
    </r>
  </si>
  <si>
    <t>课
程
名
称</t>
  </si>
  <si>
    <r>
      <rPr>
        <sz val="8"/>
        <rFont val="宋体"/>
        <charset val="134"/>
      </rPr>
      <t>学
分</t>
    </r>
  </si>
  <si>
    <r>
      <rPr>
        <sz val="8"/>
        <rFont val="宋体"/>
        <charset val="134"/>
      </rPr>
      <t>总
学
时</t>
    </r>
  </si>
  <si>
    <r>
      <rPr>
        <sz val="8"/>
        <rFont val="宋体"/>
        <charset val="134"/>
      </rPr>
      <t>讲
课
学
时</t>
    </r>
  </si>
  <si>
    <r>
      <rPr>
        <sz val="8"/>
        <rFont val="宋体"/>
        <charset val="134"/>
      </rPr>
      <t>实
验
学
时</t>
    </r>
  </si>
  <si>
    <r>
      <rPr>
        <sz val="8"/>
        <rFont val="宋体"/>
        <charset val="134"/>
      </rPr>
      <t>上
机
学
时</t>
    </r>
  </si>
  <si>
    <r>
      <rPr>
        <sz val="8"/>
        <rFont val="宋体"/>
        <charset val="134"/>
      </rPr>
      <t>考
核
方
式</t>
    </r>
  </si>
  <si>
    <r>
      <rPr>
        <sz val="8"/>
        <rFont val="宋体"/>
        <charset val="134"/>
      </rPr>
      <t>各学期周数及周学时安排表</t>
    </r>
  </si>
  <si>
    <r>
      <rPr>
        <sz val="8"/>
        <rFont val="宋体"/>
        <charset val="134"/>
      </rPr>
      <t>备注</t>
    </r>
  </si>
  <si>
    <r>
      <rPr>
        <sz val="8"/>
        <rFont val="宋体"/>
        <charset val="134"/>
      </rPr>
      <t>专业基础课</t>
    </r>
  </si>
  <si>
    <r>
      <rPr>
        <sz val="8"/>
        <rFont val="宋体"/>
        <charset val="134"/>
      </rPr>
      <t>必修</t>
    </r>
  </si>
  <si>
    <r>
      <rPr>
        <sz val="8"/>
        <rFont val="宋体"/>
        <charset val="134"/>
      </rPr>
      <t>传播学概论</t>
    </r>
    <r>
      <rPr>
        <sz val="8"/>
        <rFont val="Times New Roman"/>
        <charset val="134"/>
      </rPr>
      <t>*
Introduction to Communications</t>
    </r>
  </si>
  <si>
    <t>考试</t>
  </si>
  <si>
    <r>
      <rPr>
        <sz val="8"/>
        <rFont val="宋体"/>
        <charset val="134"/>
      </rPr>
      <t>无方向</t>
    </r>
  </si>
  <si>
    <r>
      <rPr>
        <sz val="8"/>
        <rFont val="宋体"/>
        <charset val="134"/>
      </rPr>
      <t>新闻学概论</t>
    </r>
    <r>
      <rPr>
        <sz val="8"/>
        <rFont val="Times New Roman"/>
        <charset val="134"/>
      </rPr>
      <t>*
Introduction to Journalism</t>
    </r>
  </si>
  <si>
    <r>
      <rPr>
        <sz val="8"/>
        <rFont val="宋体"/>
        <charset val="134"/>
      </rPr>
      <t>新闻采访与写作Ⅰ</t>
    </r>
    <r>
      <rPr>
        <sz val="8"/>
        <rFont val="Times New Roman"/>
        <charset val="0"/>
      </rPr>
      <t xml:space="preserve">*
News Interview and Writing </t>
    </r>
    <r>
      <rPr>
        <sz val="8"/>
        <rFont val="宋体"/>
        <charset val="134"/>
      </rPr>
      <t>Ⅰ</t>
    </r>
  </si>
  <si>
    <t>10305022</t>
  </si>
  <si>
    <r>
      <rPr>
        <sz val="8"/>
        <rFont val="宋体"/>
        <charset val="0"/>
      </rPr>
      <t>新闻采访与写作Ⅱ</t>
    </r>
    <r>
      <rPr>
        <sz val="8"/>
        <rFont val="Times New Roman"/>
        <charset val="0"/>
      </rPr>
      <t xml:space="preserve">*
News Interview and Writing </t>
    </r>
    <r>
      <rPr>
        <sz val="8"/>
        <rFont val="宋体"/>
        <charset val="0"/>
      </rPr>
      <t>Ⅱ</t>
    </r>
  </si>
  <si>
    <t>考查</t>
  </si>
  <si>
    <r>
      <rPr>
        <b/>
        <sz val="8"/>
        <rFont val="宋体"/>
        <charset val="134"/>
      </rPr>
      <t>专业基础课小计</t>
    </r>
  </si>
  <si>
    <r>
      <rPr>
        <sz val="8"/>
        <rFont val="宋体"/>
        <charset val="134"/>
      </rPr>
      <t>专业课</t>
    </r>
  </si>
  <si>
    <r>
      <rPr>
        <sz val="8"/>
        <rFont val="宋体"/>
        <charset val="134"/>
      </rPr>
      <t>电视新闻采写*</t>
    </r>
    <r>
      <rPr>
        <sz val="8"/>
        <rFont val="Times New Roman"/>
        <charset val="134"/>
      </rPr>
      <t xml:space="preserve">
Television News </t>
    </r>
  </si>
  <si>
    <r>
      <rPr>
        <sz val="8"/>
        <rFont val="宋体"/>
        <charset val="134"/>
      </rPr>
      <t>实用影视编辑</t>
    </r>
    <r>
      <rPr>
        <sz val="8"/>
        <rFont val="Times New Roman"/>
        <charset val="134"/>
      </rPr>
      <t>*
Practical Film Editing</t>
    </r>
  </si>
  <si>
    <t>10305100</t>
  </si>
  <si>
    <r>
      <rPr>
        <sz val="8"/>
        <rFont val="宋体"/>
        <charset val="134"/>
      </rPr>
      <t xml:space="preserve">网络传播理论与实务
</t>
    </r>
    <r>
      <rPr>
        <sz val="8"/>
        <rFont val="Times New Roman"/>
        <charset val="0"/>
      </rPr>
      <t>Theory and Practice:Network communication</t>
    </r>
  </si>
  <si>
    <t>10305110</t>
  </si>
  <si>
    <r>
      <rPr>
        <sz val="8"/>
        <rFont val="宋体"/>
        <charset val="134"/>
      </rPr>
      <t>网络新闻采编</t>
    </r>
    <r>
      <rPr>
        <sz val="8"/>
        <rFont val="Times New Roman"/>
        <charset val="134"/>
      </rPr>
      <t xml:space="preserve">
Netnews Interview</t>
    </r>
  </si>
  <si>
    <r>
      <rPr>
        <b/>
        <sz val="8"/>
        <rFont val="宋体"/>
        <charset val="134"/>
      </rPr>
      <t>专业必修课小计</t>
    </r>
  </si>
  <si>
    <r>
      <rPr>
        <b/>
        <sz val="8"/>
        <rFont val="宋体"/>
        <charset val="134"/>
      </rPr>
      <t>辅修专业学分（不含独立实践环节）</t>
    </r>
  </si>
  <si>
    <t>广播电视学辅修专业独立实践教学环节安排表</t>
  </si>
  <si>
    <t>NO.</t>
  </si>
  <si>
    <r>
      <rPr>
        <sz val="8"/>
        <rFont val="宋体"/>
        <charset val="134"/>
      </rPr>
      <t>课程编码</t>
    </r>
  </si>
  <si>
    <t>课程名称</t>
  </si>
  <si>
    <r>
      <rPr>
        <sz val="8"/>
        <rFont val="宋体"/>
        <charset val="134"/>
      </rPr>
      <t>学分</t>
    </r>
  </si>
  <si>
    <r>
      <rPr>
        <sz val="8"/>
        <rFont val="宋体"/>
        <charset val="134"/>
      </rPr>
      <t>周数</t>
    </r>
  </si>
  <si>
    <r>
      <rPr>
        <sz val="8"/>
        <rFont val="宋体"/>
        <charset val="134"/>
      </rPr>
      <t>安排学期</t>
    </r>
  </si>
  <si>
    <r>
      <rPr>
        <sz val="8"/>
        <rFont val="宋体"/>
        <charset val="134"/>
      </rPr>
      <t>上机时数</t>
    </r>
  </si>
  <si>
    <r>
      <rPr>
        <sz val="8"/>
        <rFont val="宋体"/>
        <charset val="134"/>
      </rPr>
      <t>备</t>
    </r>
    <r>
      <rPr>
        <sz val="8"/>
        <rFont val="Times New Roman"/>
        <charset val="134"/>
      </rPr>
      <t xml:space="preserve">    </t>
    </r>
    <r>
      <rPr>
        <sz val="8"/>
        <rFont val="宋体"/>
        <charset val="134"/>
      </rPr>
      <t>注</t>
    </r>
  </si>
  <si>
    <t>20302700</t>
  </si>
  <si>
    <t>毕业环节
Graduation Links</t>
  </si>
  <si>
    <r>
      <rPr>
        <sz val="8"/>
        <rFont val="宋体"/>
        <charset val="134"/>
      </rPr>
      <t>独立实践环节小计</t>
    </r>
  </si>
  <si>
    <t>广播电视学辅修专业学分要求</t>
  </si>
  <si>
    <r>
      <rPr>
        <sz val="8"/>
        <rFont val="宋体"/>
        <charset val="134"/>
      </rPr>
      <t>课程类型</t>
    </r>
  </si>
  <si>
    <r>
      <rPr>
        <sz val="8"/>
        <rFont val="宋体"/>
        <charset val="134"/>
      </rPr>
      <t>占总学分比例</t>
    </r>
    <r>
      <rPr>
        <sz val="8"/>
        <rFont val="Times New Roman"/>
        <charset val="134"/>
      </rPr>
      <t>(%)</t>
    </r>
  </si>
  <si>
    <r>
      <rPr>
        <sz val="8"/>
        <rFont val="宋体"/>
        <charset val="134"/>
      </rPr>
      <t>占课内总学分比例</t>
    </r>
    <r>
      <rPr>
        <sz val="8"/>
        <rFont val="Times New Roman"/>
        <charset val="134"/>
      </rPr>
      <t>(%)</t>
    </r>
  </si>
  <si>
    <t>辅修学分要求</t>
  </si>
  <si>
    <t>专业必修课</t>
  </si>
  <si>
    <t>独立实践环节</t>
  </si>
  <si>
    <t>/</t>
  </si>
  <si>
    <r>
      <rPr>
        <sz val="8"/>
        <rFont val="宋体"/>
        <charset val="134"/>
      </rPr>
      <t>合计</t>
    </r>
  </si>
  <si>
    <r>
      <rPr>
        <sz val="8"/>
        <color indexed="8"/>
        <rFont val="宋体"/>
        <charset val="134"/>
      </rPr>
      <t>全部实践环节（含实验等）</t>
    </r>
  </si>
  <si>
    <t>执笔者：孙劲松</t>
  </si>
  <si>
    <t>审核者：李恒光</t>
  </si>
</sst>
</file>

<file path=xl/styles.xml><?xml version="1.0" encoding="utf-8"?>
<styleSheet xmlns="http://schemas.openxmlformats.org/spreadsheetml/2006/main">
  <numFmts count="5">
    <numFmt numFmtId="176" formatCode="0.0%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8"/>
      <name val="Times New Roman"/>
      <charset val="134"/>
    </font>
    <font>
      <sz val="8"/>
      <name val="宋体"/>
      <charset val="134"/>
    </font>
    <font>
      <sz val="8"/>
      <name val="Times New Roman"/>
      <charset val="0"/>
    </font>
    <font>
      <sz val="10"/>
      <name val="Times New Roman"/>
      <charset val="134"/>
    </font>
    <font>
      <sz val="8"/>
      <color indexed="8"/>
      <name val="Times New Roman"/>
      <charset val="134"/>
    </font>
    <font>
      <sz val="12"/>
      <name val="Times New Roman"/>
      <charset val="134"/>
    </font>
    <font>
      <sz val="8"/>
      <name val="宋体"/>
      <charset val="0"/>
    </font>
    <font>
      <b/>
      <sz val="8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10"/>
      <name val="宋体"/>
      <charset val="134"/>
    </font>
    <font>
      <u/>
      <sz val="11"/>
      <color rgb="FF800080"/>
      <name val="宋体"/>
      <charset val="0"/>
      <scheme val="minor"/>
    </font>
    <font>
      <b/>
      <sz val="18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8"/>
      <color indexed="8"/>
      <name val="宋体"/>
      <charset val="134"/>
    </font>
    <font>
      <b/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</borders>
  <cellStyleXfs count="51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16" borderId="12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8" borderId="17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31" fillId="0" borderId="19" applyNumberFormat="0" applyFill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3" fillId="8" borderId="16" applyNumberFormat="0" applyAlignment="0" applyProtection="0">
      <alignment vertical="center"/>
    </xf>
    <xf numFmtId="0" fontId="17" fillId="8" borderId="12" applyNumberFormat="0" applyAlignment="0" applyProtection="0">
      <alignment vertical="center"/>
    </xf>
    <xf numFmtId="0" fontId="30" fillId="30" borderId="18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5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 shrinkToFit="1"/>
    </xf>
    <xf numFmtId="0" fontId="4" fillId="0" borderId="4" xfId="0" applyFont="1" applyFill="1" applyBorder="1" applyAlignment="1">
      <alignment horizontal="left" vertical="center" wrapText="1" shrinkToFi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176" fontId="4" fillId="0" borderId="5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6" fillId="0" borderId="2" xfId="20" applyFont="1" applyFill="1" applyBorder="1" applyAlignment="1">
      <alignment horizontal="center" vertical="center" wrapText="1"/>
    </xf>
    <xf numFmtId="0" fontId="6" fillId="0" borderId="2" xfId="2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0" fontId="6" fillId="0" borderId="2" xfId="20" applyFont="1" applyFill="1" applyBorder="1" applyAlignment="1">
      <alignment horizontal="center" vertical="center" wrapText="1"/>
    </xf>
    <xf numFmtId="0" fontId="6" fillId="0" borderId="2" xfId="2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2" xfId="20" applyFont="1" applyFill="1" applyBorder="1" applyAlignment="1">
      <alignment horizontal="center" vertical="center" wrapText="1"/>
    </xf>
    <xf numFmtId="0" fontId="5" fillId="0" borderId="2" xfId="20" applyFont="1" applyFill="1" applyBorder="1" applyAlignment="1">
      <alignment horizontal="center" vertical="center" shrinkToFit="1"/>
    </xf>
    <xf numFmtId="0" fontId="6" fillId="0" borderId="2" xfId="20" applyNumberFormat="1" applyFont="1" applyFill="1" applyBorder="1" applyAlignment="1">
      <alignment horizontal="center" vertical="center" shrinkToFit="1"/>
    </xf>
    <xf numFmtId="0" fontId="4" fillId="0" borderId="2" xfId="0" applyFont="1" applyFill="1" applyBorder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4" fillId="0" borderId="2" xfId="0" applyNumberFormat="1" applyFont="1" applyFill="1" applyBorder="1" applyAlignment="1">
      <alignment horizontal="center" vertical="center" textRotation="255"/>
    </xf>
    <xf numFmtId="0" fontId="11" fillId="0" borderId="2" xfId="0" applyFont="1" applyFill="1" applyBorder="1" applyAlignment="1">
      <alignment horizontal="center" vertical="center" textRotation="255" wrapText="1"/>
    </xf>
    <xf numFmtId="0" fontId="1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 quotePrefix="1">
      <alignment horizontal="left" vertical="center" wrapText="1"/>
    </xf>
    <xf numFmtId="0" fontId="6" fillId="0" borderId="2" xfId="20" applyFont="1" applyFill="1" applyBorder="1" applyAlignment="1" quotePrefix="1">
      <alignment horizontal="center" vertical="center" wrapText="1"/>
    </xf>
    <xf numFmtId="0" fontId="10" fillId="0" borderId="2" xfId="0" applyFont="1" applyFill="1" applyBorder="1" applyAlignment="1" quotePrefix="1">
      <alignment horizontal="left" vertical="center" wrapText="1"/>
    </xf>
    <xf numFmtId="0" fontId="6" fillId="0" borderId="2" xfId="20" applyFont="1" applyFill="1" applyBorder="1" applyAlignment="1" quotePrefix="1">
      <alignment horizontal="center" vertical="center" wrapText="1"/>
    </xf>
    <xf numFmtId="0" fontId="4" fillId="0" borderId="2" xfId="0" applyFont="1" applyFill="1" applyBorder="1" applyAlignment="1" quotePrefix="1">
      <alignment horizontal="center" vertical="center"/>
    </xf>
    <xf numFmtId="0" fontId="6" fillId="0" borderId="2" xfId="50" applyFont="1" applyFill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_Book1 2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view="pageBreakPreview" zoomScaleNormal="100" zoomScaleSheetLayoutView="100" workbookViewId="0">
      <selection activeCell="G8" sqref="G8"/>
    </sheetView>
  </sheetViews>
  <sheetFormatPr defaultColWidth="9" defaultRowHeight="15.75"/>
  <cols>
    <col min="1" max="2" width="3.125" style="45" customWidth="1"/>
    <col min="3" max="3" width="6.625" style="48" customWidth="1"/>
    <col min="4" max="4" width="24.625" style="48" customWidth="1"/>
    <col min="5" max="5" width="4.25" style="49" customWidth="1"/>
    <col min="6" max="10" width="3.625" style="50" customWidth="1"/>
    <col min="11" max="11" width="3.625" style="49" customWidth="1"/>
    <col min="12" max="13" width="3.625" style="50" customWidth="1"/>
    <col min="14" max="18" width="3.625" style="4" customWidth="1"/>
    <col min="19" max="19" width="4.125" style="45" customWidth="1"/>
    <col min="20" max="16384" width="9" style="7"/>
  </cols>
  <sheetData>
    <row r="1" ht="30" customHeight="1" spans="1:19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ht="21.95" customHeight="1" spans="1:19">
      <c r="A2" s="10" t="s">
        <v>1</v>
      </c>
      <c r="B2" s="10" t="s">
        <v>2</v>
      </c>
      <c r="C2" s="10" t="s">
        <v>3</v>
      </c>
      <c r="D2" s="11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2" t="s">
        <v>11</v>
      </c>
      <c r="L2" s="12"/>
      <c r="M2" s="12"/>
      <c r="N2" s="12"/>
      <c r="O2" s="12"/>
      <c r="P2" s="12"/>
      <c r="Q2" s="12"/>
      <c r="R2" s="12"/>
      <c r="S2" s="69" t="s">
        <v>12</v>
      </c>
    </row>
    <row r="3" ht="21.95" customHeight="1" spans="1:19">
      <c r="A3" s="10"/>
      <c r="B3" s="10"/>
      <c r="C3" s="10"/>
      <c r="D3" s="10"/>
      <c r="E3" s="10"/>
      <c r="F3" s="10"/>
      <c r="G3" s="10"/>
      <c r="H3" s="10"/>
      <c r="I3" s="10"/>
      <c r="J3" s="10"/>
      <c r="K3" s="12">
        <v>1</v>
      </c>
      <c r="L3" s="12">
        <v>2</v>
      </c>
      <c r="M3" s="12">
        <v>3</v>
      </c>
      <c r="N3" s="12">
        <v>4</v>
      </c>
      <c r="O3" s="12">
        <v>5</v>
      </c>
      <c r="P3" s="12">
        <v>6</v>
      </c>
      <c r="Q3" s="12">
        <v>7</v>
      </c>
      <c r="R3" s="12">
        <v>8</v>
      </c>
      <c r="S3" s="69"/>
    </row>
    <row r="4" ht="21.95" customHeight="1" spans="1:19">
      <c r="A4" s="12"/>
      <c r="B4" s="10"/>
      <c r="C4" s="12"/>
      <c r="D4" s="12"/>
      <c r="E4" s="12"/>
      <c r="F4" s="12"/>
      <c r="G4" s="12"/>
      <c r="H4" s="12"/>
      <c r="I4" s="12"/>
      <c r="J4" s="12"/>
      <c r="K4" s="12">
        <v>16</v>
      </c>
      <c r="L4" s="12">
        <v>16</v>
      </c>
      <c r="M4" s="12">
        <v>16</v>
      </c>
      <c r="N4" s="12">
        <v>16</v>
      </c>
      <c r="O4" s="12">
        <v>16</v>
      </c>
      <c r="P4" s="12">
        <v>16</v>
      </c>
      <c r="Q4" s="12">
        <v>16</v>
      </c>
      <c r="R4" s="12">
        <v>16</v>
      </c>
      <c r="S4" s="69"/>
    </row>
    <row r="5" s="45" customFormat="1" ht="24.95" customHeight="1" spans="1:19">
      <c r="A5" s="10" t="s">
        <v>13</v>
      </c>
      <c r="B5" s="10" t="s">
        <v>14</v>
      </c>
      <c r="C5" s="12">
        <v>10301030</v>
      </c>
      <c r="D5" s="73" t="s">
        <v>15</v>
      </c>
      <c r="E5" s="52">
        <v>3</v>
      </c>
      <c r="F5" s="52">
        <v>48</v>
      </c>
      <c r="G5" s="52">
        <v>48</v>
      </c>
      <c r="H5" s="52">
        <v>0</v>
      </c>
      <c r="I5" s="52">
        <v>0</v>
      </c>
      <c r="J5" s="30" t="s">
        <v>16</v>
      </c>
      <c r="K5" s="12">
        <v>3</v>
      </c>
      <c r="L5" s="12"/>
      <c r="M5" s="12"/>
      <c r="N5" s="12"/>
      <c r="O5" s="52"/>
      <c r="P5" s="12"/>
      <c r="Q5" s="12"/>
      <c r="R5" s="12"/>
      <c r="S5" s="70" t="s">
        <v>17</v>
      </c>
    </row>
    <row r="6" s="45" customFormat="1" ht="24.95" customHeight="1" spans="1:19">
      <c r="A6" s="10"/>
      <c r="B6" s="10"/>
      <c r="C6" s="12">
        <v>10301780</v>
      </c>
      <c r="D6" s="73" t="s">
        <v>18</v>
      </c>
      <c r="E6" s="52">
        <v>3</v>
      </c>
      <c r="F6" s="52">
        <v>48</v>
      </c>
      <c r="G6" s="52">
        <v>48</v>
      </c>
      <c r="H6" s="52">
        <v>0</v>
      </c>
      <c r="I6" s="52">
        <v>0</v>
      </c>
      <c r="J6" s="30" t="s">
        <v>16</v>
      </c>
      <c r="K6" s="64"/>
      <c r="L6" s="12"/>
      <c r="M6" s="12">
        <v>3</v>
      </c>
      <c r="N6" s="64"/>
      <c r="O6" s="12"/>
      <c r="P6" s="52"/>
      <c r="Q6" s="12"/>
      <c r="R6" s="12"/>
      <c r="S6" s="70"/>
    </row>
    <row r="7" s="45" customFormat="1" ht="24.95" customHeight="1" spans="1:19">
      <c r="A7" s="10"/>
      <c r="B7" s="10"/>
      <c r="C7" s="53">
        <v>10305021</v>
      </c>
      <c r="D7" s="73" t="s">
        <v>19</v>
      </c>
      <c r="E7" s="54">
        <v>3</v>
      </c>
      <c r="F7" s="54">
        <v>48</v>
      </c>
      <c r="G7" s="54">
        <v>36</v>
      </c>
      <c r="H7" s="54">
        <v>12</v>
      </c>
      <c r="I7" s="54">
        <v>0</v>
      </c>
      <c r="J7" s="65" t="s">
        <v>16</v>
      </c>
      <c r="K7" s="53">
        <v>3</v>
      </c>
      <c r="L7" s="64"/>
      <c r="M7" s="54"/>
      <c r="N7" s="53"/>
      <c r="O7" s="53"/>
      <c r="P7" s="53"/>
      <c r="Q7" s="53"/>
      <c r="R7" s="53"/>
      <c r="S7" s="70"/>
    </row>
    <row r="8" s="45" customFormat="1" ht="24.95" customHeight="1" spans="1:19">
      <c r="A8" s="10"/>
      <c r="B8" s="10"/>
      <c r="C8" s="74" t="s">
        <v>20</v>
      </c>
      <c r="D8" s="75" t="s">
        <v>21</v>
      </c>
      <c r="E8" s="54">
        <v>3</v>
      </c>
      <c r="F8" s="54">
        <v>48</v>
      </c>
      <c r="G8" s="54">
        <v>33</v>
      </c>
      <c r="H8" s="54">
        <v>15</v>
      </c>
      <c r="I8" s="54">
        <v>0</v>
      </c>
      <c r="J8" s="65" t="s">
        <v>22</v>
      </c>
      <c r="K8" s="53"/>
      <c r="L8" s="53">
        <v>3</v>
      </c>
      <c r="M8" s="54"/>
      <c r="N8" s="53"/>
      <c r="O8" s="53"/>
      <c r="P8" s="53"/>
      <c r="Q8" s="53"/>
      <c r="R8" s="53"/>
      <c r="S8" s="70"/>
    </row>
    <row r="9" s="46" customFormat="1" ht="15.95" customHeight="1" spans="1:19">
      <c r="A9" s="10"/>
      <c r="B9" s="10"/>
      <c r="C9" s="56" t="s">
        <v>23</v>
      </c>
      <c r="D9" s="56"/>
      <c r="E9" s="57">
        <f>SUM(E5:E8)</f>
        <v>12</v>
      </c>
      <c r="F9" s="57">
        <f t="shared" ref="F9:R9" si="0">SUM(F5:F8)</f>
        <v>192</v>
      </c>
      <c r="G9" s="57">
        <f t="shared" si="0"/>
        <v>165</v>
      </c>
      <c r="H9" s="57">
        <f t="shared" si="0"/>
        <v>27</v>
      </c>
      <c r="I9" s="57">
        <f t="shared" si="0"/>
        <v>0</v>
      </c>
      <c r="J9" s="57"/>
      <c r="K9" s="57">
        <f t="shared" si="0"/>
        <v>6</v>
      </c>
      <c r="L9" s="57">
        <f t="shared" si="0"/>
        <v>3</v>
      </c>
      <c r="M9" s="57">
        <f t="shared" si="0"/>
        <v>3</v>
      </c>
      <c r="N9" s="57">
        <f t="shared" si="0"/>
        <v>0</v>
      </c>
      <c r="O9" s="57">
        <f t="shared" si="0"/>
        <v>0</v>
      </c>
      <c r="P9" s="57">
        <f t="shared" si="0"/>
        <v>0</v>
      </c>
      <c r="Q9" s="57">
        <f t="shared" si="0"/>
        <v>0</v>
      </c>
      <c r="R9" s="57">
        <f t="shared" si="0"/>
        <v>0</v>
      </c>
      <c r="S9" s="71"/>
    </row>
    <row r="10" s="45" customFormat="1" ht="24.95" customHeight="1" spans="1:19">
      <c r="A10" s="10" t="s">
        <v>24</v>
      </c>
      <c r="B10" s="10" t="s">
        <v>14</v>
      </c>
      <c r="C10" s="12">
        <v>10301090</v>
      </c>
      <c r="D10" s="73" t="s">
        <v>25</v>
      </c>
      <c r="E10" s="52">
        <v>3</v>
      </c>
      <c r="F10" s="52">
        <v>48</v>
      </c>
      <c r="G10" s="52">
        <v>21</v>
      </c>
      <c r="H10" s="52">
        <v>27</v>
      </c>
      <c r="I10" s="52">
        <v>0</v>
      </c>
      <c r="J10" s="30" t="s">
        <v>22</v>
      </c>
      <c r="K10" s="12"/>
      <c r="L10" s="12"/>
      <c r="M10" s="12">
        <v>3</v>
      </c>
      <c r="N10" s="52"/>
      <c r="O10" s="52"/>
      <c r="P10" s="12"/>
      <c r="Q10" s="12"/>
      <c r="R10" s="12"/>
      <c r="S10" s="70" t="s">
        <v>17</v>
      </c>
    </row>
    <row r="11" s="45" customFormat="1" ht="24.95" customHeight="1" spans="1:19">
      <c r="A11" s="10"/>
      <c r="B11" s="10"/>
      <c r="C11" s="12">
        <v>10303020</v>
      </c>
      <c r="D11" s="73" t="s">
        <v>26</v>
      </c>
      <c r="E11" s="52">
        <v>3</v>
      </c>
      <c r="F11" s="52">
        <v>48</v>
      </c>
      <c r="G11" s="52">
        <v>18</v>
      </c>
      <c r="H11" s="52">
        <v>30</v>
      </c>
      <c r="I11" s="52">
        <v>0</v>
      </c>
      <c r="J11" s="30" t="s">
        <v>22</v>
      </c>
      <c r="K11" s="12"/>
      <c r="L11" s="12"/>
      <c r="M11" s="12"/>
      <c r="N11" s="12">
        <v>3</v>
      </c>
      <c r="O11" s="12"/>
      <c r="P11" s="12"/>
      <c r="Q11" s="12"/>
      <c r="R11" s="12"/>
      <c r="S11" s="70"/>
    </row>
    <row r="12" s="45" customFormat="1" ht="24.95" customHeight="1" spans="1:19">
      <c r="A12" s="10"/>
      <c r="B12" s="10"/>
      <c r="C12" s="76" t="s">
        <v>27</v>
      </c>
      <c r="D12" s="51" t="s">
        <v>28</v>
      </c>
      <c r="E12" s="59">
        <v>3</v>
      </c>
      <c r="F12" s="59">
        <v>48</v>
      </c>
      <c r="G12" s="59">
        <v>24</v>
      </c>
      <c r="H12" s="59">
        <v>14</v>
      </c>
      <c r="I12" s="59">
        <v>0</v>
      </c>
      <c r="J12" s="66" t="s">
        <v>22</v>
      </c>
      <c r="K12" s="59"/>
      <c r="L12" s="67"/>
      <c r="M12" s="59"/>
      <c r="N12" s="59"/>
      <c r="O12" s="35"/>
      <c r="P12" s="67">
        <v>3</v>
      </c>
      <c r="Q12" s="59"/>
      <c r="R12" s="53"/>
      <c r="S12" s="70"/>
    </row>
    <row r="13" s="45" customFormat="1" ht="24.95" customHeight="1" spans="1:19">
      <c r="A13" s="10"/>
      <c r="B13" s="10"/>
      <c r="C13" s="77" t="s">
        <v>29</v>
      </c>
      <c r="D13" s="51" t="s">
        <v>30</v>
      </c>
      <c r="E13" s="52">
        <v>3</v>
      </c>
      <c r="F13" s="52">
        <v>48</v>
      </c>
      <c r="G13" s="52">
        <v>48</v>
      </c>
      <c r="H13" s="52">
        <v>0</v>
      </c>
      <c r="I13" s="52">
        <v>0</v>
      </c>
      <c r="J13" s="12" t="s">
        <v>22</v>
      </c>
      <c r="K13" s="68"/>
      <c r="L13" s="68"/>
      <c r="M13" s="52"/>
      <c r="N13" s="12"/>
      <c r="O13" s="12">
        <v>3</v>
      </c>
      <c r="P13" s="12"/>
      <c r="Q13" s="12"/>
      <c r="R13" s="68"/>
      <c r="S13" s="70"/>
    </row>
    <row r="14" s="45" customFormat="1" ht="24.95" customHeight="1" spans="1:19">
      <c r="A14" s="10"/>
      <c r="B14" s="10"/>
      <c r="C14" s="60"/>
      <c r="D14" s="61"/>
      <c r="E14" s="10"/>
      <c r="F14" s="10"/>
      <c r="G14" s="10"/>
      <c r="H14" s="10"/>
      <c r="I14" s="10"/>
      <c r="J14" s="12"/>
      <c r="K14" s="10"/>
      <c r="L14" s="10"/>
      <c r="M14" s="10"/>
      <c r="N14" s="10"/>
      <c r="O14" s="10"/>
      <c r="P14" s="12"/>
      <c r="Q14" s="12"/>
      <c r="R14" s="12"/>
      <c r="S14" s="70"/>
    </row>
    <row r="15" s="45" customFormat="1" ht="24.95" customHeight="1" spans="1:19">
      <c r="A15" s="10"/>
      <c r="B15" s="10"/>
      <c r="C15" s="62"/>
      <c r="D15" s="61"/>
      <c r="E15" s="52"/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52"/>
      <c r="Q15" s="12"/>
      <c r="R15" s="12"/>
      <c r="S15" s="70"/>
    </row>
    <row r="16" s="46" customFormat="1" ht="15.95" customHeight="1" spans="1:19">
      <c r="A16" s="10"/>
      <c r="B16" s="10"/>
      <c r="C16" s="56" t="s">
        <v>31</v>
      </c>
      <c r="D16" s="56"/>
      <c r="E16" s="57">
        <f>SUM(E10:E15)</f>
        <v>12</v>
      </c>
      <c r="F16" s="57">
        <f t="shared" ref="F16:R16" si="1">SUM(F10:F15)</f>
        <v>192</v>
      </c>
      <c r="G16" s="57">
        <f t="shared" si="1"/>
        <v>111</v>
      </c>
      <c r="H16" s="57">
        <f t="shared" si="1"/>
        <v>71</v>
      </c>
      <c r="I16" s="57">
        <f t="shared" si="1"/>
        <v>0</v>
      </c>
      <c r="J16" s="57"/>
      <c r="K16" s="57">
        <f t="shared" si="1"/>
        <v>0</v>
      </c>
      <c r="L16" s="57">
        <f t="shared" si="1"/>
        <v>0</v>
      </c>
      <c r="M16" s="57">
        <f t="shared" si="1"/>
        <v>3</v>
      </c>
      <c r="N16" s="57">
        <f t="shared" si="1"/>
        <v>3</v>
      </c>
      <c r="O16" s="57">
        <f t="shared" si="1"/>
        <v>3</v>
      </c>
      <c r="P16" s="57">
        <f t="shared" si="1"/>
        <v>3</v>
      </c>
      <c r="Q16" s="57">
        <f t="shared" si="1"/>
        <v>0</v>
      </c>
      <c r="R16" s="57">
        <f t="shared" si="1"/>
        <v>0</v>
      </c>
      <c r="S16" s="72"/>
    </row>
    <row r="17" s="47" customFormat="1" ht="15.95" customHeight="1" spans="1:19">
      <c r="A17" s="63" t="s">
        <v>32</v>
      </c>
      <c r="B17" s="63"/>
      <c r="C17" s="63"/>
      <c r="D17" s="63"/>
      <c r="E17" s="63">
        <f>E9+E16</f>
        <v>24</v>
      </c>
      <c r="F17" s="63">
        <f>F9+F16</f>
        <v>384</v>
      </c>
      <c r="G17" s="63">
        <f>G9+G16</f>
        <v>276</v>
      </c>
      <c r="H17" s="63">
        <f>H9+H16</f>
        <v>98</v>
      </c>
      <c r="I17" s="63">
        <f>I9+I16</f>
        <v>0</v>
      </c>
      <c r="J17" s="63"/>
      <c r="K17" s="63">
        <f t="shared" ref="K17:R17" si="2">K9+K16</f>
        <v>6</v>
      </c>
      <c r="L17" s="63">
        <f t="shared" si="2"/>
        <v>3</v>
      </c>
      <c r="M17" s="63">
        <f t="shared" si="2"/>
        <v>6</v>
      </c>
      <c r="N17" s="63">
        <f t="shared" si="2"/>
        <v>3</v>
      </c>
      <c r="O17" s="63">
        <f t="shared" si="2"/>
        <v>3</v>
      </c>
      <c r="P17" s="63">
        <f t="shared" si="2"/>
        <v>3</v>
      </c>
      <c r="Q17" s="63">
        <f t="shared" si="2"/>
        <v>0</v>
      </c>
      <c r="R17" s="63">
        <f t="shared" si="2"/>
        <v>0</v>
      </c>
      <c r="S17" s="63"/>
    </row>
    <row r="22" ht="60" customHeight="1"/>
  </sheetData>
  <mergeCells count="22">
    <mergeCell ref="A1:S1"/>
    <mergeCell ref="K2:R2"/>
    <mergeCell ref="C9:D9"/>
    <mergeCell ref="C16:D16"/>
    <mergeCell ref="A17:D17"/>
    <mergeCell ref="A2:A4"/>
    <mergeCell ref="A5:A9"/>
    <mergeCell ref="A10:A16"/>
    <mergeCell ref="B2:B4"/>
    <mergeCell ref="B5:B9"/>
    <mergeCell ref="B10:B16"/>
    <mergeCell ref="C2:C4"/>
    <mergeCell ref="D2:D4"/>
    <mergeCell ref="E2:E4"/>
    <mergeCell ref="F2:F4"/>
    <mergeCell ref="G2:G4"/>
    <mergeCell ref="H2:H4"/>
    <mergeCell ref="I2:I4"/>
    <mergeCell ref="J2:J4"/>
    <mergeCell ref="S2:S4"/>
    <mergeCell ref="S5:S8"/>
    <mergeCell ref="S10:S15"/>
  </mergeCells>
  <pageMargins left="0.699305555555556" right="0.699305555555556" top="0.75" bottom="0.75" header="0.3" footer="0.3"/>
  <pageSetup paperSize="9" scale="88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view="pageBreakPreview" zoomScaleNormal="100" zoomScaleSheetLayoutView="100" workbookViewId="0">
      <selection activeCell="K9" sqref="K9"/>
    </sheetView>
  </sheetViews>
  <sheetFormatPr defaultColWidth="9" defaultRowHeight="14.25"/>
  <cols>
    <col min="1" max="1" width="5.625" style="4" customWidth="1"/>
    <col min="2" max="2" width="11.625" style="5" customWidth="1"/>
    <col min="3" max="3" width="10.625" style="5" customWidth="1"/>
    <col min="4" max="4" width="20.625" style="5" customWidth="1"/>
    <col min="5" max="6" width="4.625" style="5" customWidth="1"/>
    <col min="7" max="8" width="7.125" style="5" customWidth="1"/>
    <col min="9" max="9" width="12.625" style="6" customWidth="1"/>
    <col min="10" max="16384" width="9" style="7"/>
  </cols>
  <sheetData>
    <row r="1" ht="30" customHeight="1" spans="1:9">
      <c r="A1" s="8" t="s">
        <v>33</v>
      </c>
      <c r="B1" s="9"/>
      <c r="C1" s="9"/>
      <c r="D1" s="9"/>
      <c r="E1" s="9"/>
      <c r="F1" s="9"/>
      <c r="G1" s="9"/>
      <c r="H1" s="9"/>
      <c r="I1" s="9"/>
    </row>
    <row r="2" s="1" customFormat="1" ht="15" customHeight="1" spans="1:9">
      <c r="A2" s="10" t="s">
        <v>34</v>
      </c>
      <c r="B2" s="10" t="s">
        <v>35</v>
      </c>
      <c r="C2" s="11" t="s">
        <v>36</v>
      </c>
      <c r="D2" s="10"/>
      <c r="E2" s="10" t="s">
        <v>37</v>
      </c>
      <c r="F2" s="10" t="s">
        <v>38</v>
      </c>
      <c r="G2" s="10" t="s">
        <v>39</v>
      </c>
      <c r="H2" s="10" t="s">
        <v>40</v>
      </c>
      <c r="I2" s="10" t="s">
        <v>41</v>
      </c>
    </row>
    <row r="3" s="2" customFormat="1" ht="24.95" customHeight="1" spans="1:9">
      <c r="A3" s="12">
        <v>1</v>
      </c>
      <c r="B3" s="78" t="s">
        <v>42</v>
      </c>
      <c r="C3" s="14" t="s">
        <v>43</v>
      </c>
      <c r="D3" s="15"/>
      <c r="E3" s="10">
        <v>16</v>
      </c>
      <c r="F3" s="12">
        <v>16</v>
      </c>
      <c r="G3" s="10">
        <v>8</v>
      </c>
      <c r="H3" s="12"/>
      <c r="I3" s="10"/>
    </row>
    <row r="4" s="3" customFormat="1" spans="1:9">
      <c r="A4" s="16" t="s">
        <v>44</v>
      </c>
      <c r="B4" s="17"/>
      <c r="C4" s="17"/>
      <c r="D4" s="18"/>
      <c r="E4" s="10">
        <f>SUM(E3:E3)</f>
        <v>16</v>
      </c>
      <c r="F4" s="10"/>
      <c r="G4" s="10"/>
      <c r="H4" s="10"/>
      <c r="I4" s="10"/>
    </row>
    <row r="5" s="3" customFormat="1" spans="1:9">
      <c r="A5" s="19"/>
      <c r="B5" s="19"/>
      <c r="C5" s="19"/>
      <c r="D5" s="19"/>
      <c r="E5" s="19"/>
      <c r="F5" s="19"/>
      <c r="G5" s="19"/>
      <c r="H5" s="19"/>
      <c r="I5" s="39"/>
    </row>
    <row r="6" s="3" customFormat="1" spans="1:9">
      <c r="A6" s="19"/>
      <c r="B6" s="19"/>
      <c r="C6" s="19"/>
      <c r="D6" s="19"/>
      <c r="E6" s="19"/>
      <c r="F6" s="19"/>
      <c r="G6" s="19"/>
      <c r="H6" s="19"/>
      <c r="I6" s="39"/>
    </row>
    <row r="7" s="2" customFormat="1" spans="1:9">
      <c r="A7" s="19"/>
      <c r="B7" s="19"/>
      <c r="C7" s="19"/>
      <c r="D7" s="19"/>
      <c r="E7" s="19"/>
      <c r="F7" s="19"/>
      <c r="G7" s="19"/>
      <c r="H7" s="19"/>
      <c r="I7" s="39"/>
    </row>
    <row r="8" s="2" customFormat="1" spans="1:9">
      <c r="A8" s="19"/>
      <c r="B8" s="19"/>
      <c r="C8" s="19"/>
      <c r="D8" s="19"/>
      <c r="E8" s="19"/>
      <c r="F8" s="19"/>
      <c r="G8" s="19"/>
      <c r="H8" s="19"/>
      <c r="I8" s="39"/>
    </row>
    <row r="9" s="2" customFormat="1" ht="30" customHeight="1" spans="1:9">
      <c r="A9" s="20" t="s">
        <v>45</v>
      </c>
      <c r="B9" s="21"/>
      <c r="C9" s="21"/>
      <c r="D9" s="21"/>
      <c r="E9" s="21"/>
      <c r="F9" s="21"/>
      <c r="G9" s="21"/>
      <c r="H9" s="21"/>
      <c r="I9" s="21"/>
    </row>
    <row r="10" s="2" customFormat="1" ht="24.95" customHeight="1" spans="1:9">
      <c r="A10" s="10" t="s">
        <v>46</v>
      </c>
      <c r="B10" s="10"/>
      <c r="C10" s="10" t="s">
        <v>37</v>
      </c>
      <c r="D10" s="16" t="s">
        <v>47</v>
      </c>
      <c r="E10" s="17"/>
      <c r="F10" s="10" t="s">
        <v>48</v>
      </c>
      <c r="G10" s="10"/>
      <c r="H10" s="22" t="s">
        <v>49</v>
      </c>
      <c r="I10" s="18"/>
    </row>
    <row r="11" s="2" customFormat="1" ht="15.95" customHeight="1" spans="1:9">
      <c r="A11" s="12" t="s">
        <v>13</v>
      </c>
      <c r="B11" s="12"/>
      <c r="C11" s="10">
        <f>教学进程表!E9</f>
        <v>12</v>
      </c>
      <c r="D11" s="23">
        <f>C11/$C$14</f>
        <v>0.3</v>
      </c>
      <c r="E11" s="23"/>
      <c r="F11" s="24">
        <f>C11/教学进程表!$E$17</f>
        <v>0.5</v>
      </c>
      <c r="G11" s="25"/>
      <c r="H11" s="26">
        <v>40</v>
      </c>
      <c r="I11" s="40"/>
    </row>
    <row r="12" s="2" customFormat="1" ht="15.95" customHeight="1" spans="1:9">
      <c r="A12" s="27" t="s">
        <v>50</v>
      </c>
      <c r="B12" s="28"/>
      <c r="C12" s="10">
        <f>教学进程表!E16</f>
        <v>12</v>
      </c>
      <c r="D12" s="23">
        <f t="shared" ref="D12:D15" si="0">C12/$C$14</f>
        <v>0.3</v>
      </c>
      <c r="E12" s="23"/>
      <c r="F12" s="24">
        <f>C12/教学进程表!$E$17</f>
        <v>0.5</v>
      </c>
      <c r="G12" s="25"/>
      <c r="H12" s="29"/>
      <c r="I12" s="40"/>
    </row>
    <row r="13" s="2" customFormat="1" ht="15.95" customHeight="1" spans="1:9">
      <c r="A13" s="30" t="s">
        <v>51</v>
      </c>
      <c r="B13" s="12"/>
      <c r="C13" s="10">
        <f>E4</f>
        <v>16</v>
      </c>
      <c r="D13" s="23">
        <f t="shared" si="0"/>
        <v>0.4</v>
      </c>
      <c r="E13" s="23"/>
      <c r="F13" s="24" t="s">
        <v>52</v>
      </c>
      <c r="G13" s="25"/>
      <c r="H13" s="29"/>
      <c r="I13" s="40"/>
    </row>
    <row r="14" s="2" customFormat="1" ht="15.95" customHeight="1" spans="1:9">
      <c r="A14" s="12" t="s">
        <v>53</v>
      </c>
      <c r="B14" s="12"/>
      <c r="C14" s="12">
        <f>SUM(C11:C13)</f>
        <v>40</v>
      </c>
      <c r="D14" s="23">
        <f t="shared" si="0"/>
        <v>1</v>
      </c>
      <c r="E14" s="23"/>
      <c r="F14" s="24" t="s">
        <v>52</v>
      </c>
      <c r="G14" s="25"/>
      <c r="H14" s="29"/>
      <c r="I14" s="40"/>
    </row>
    <row r="15" s="2" customFormat="1" ht="15.95" customHeight="1" spans="1:9">
      <c r="A15" s="31" t="s">
        <v>54</v>
      </c>
      <c r="B15" s="32"/>
      <c r="C15" s="10"/>
      <c r="D15" s="23">
        <f t="shared" si="0"/>
        <v>0</v>
      </c>
      <c r="E15" s="23"/>
      <c r="F15" s="24" t="s">
        <v>52</v>
      </c>
      <c r="G15" s="25"/>
      <c r="H15" s="33"/>
      <c r="I15" s="41"/>
    </row>
    <row r="16" s="2" customFormat="1" ht="15.95" customHeight="1" spans="1:9">
      <c r="A16" s="34"/>
      <c r="B16" s="34"/>
      <c r="C16" s="34"/>
      <c r="D16" s="34"/>
      <c r="E16" s="34"/>
      <c r="F16" s="34"/>
      <c r="G16" s="34"/>
      <c r="H16" s="34"/>
      <c r="I16" s="34"/>
    </row>
    <row r="17" s="2" customFormat="1" ht="15.95" customHeight="1" spans="1:9">
      <c r="A17" s="35"/>
      <c r="B17" s="36"/>
      <c r="C17" s="36"/>
      <c r="D17" s="36"/>
      <c r="E17" s="36"/>
      <c r="F17" s="36"/>
      <c r="G17" s="36"/>
      <c r="H17" s="36"/>
      <c r="I17" s="42"/>
    </row>
    <row r="18" s="2" customFormat="1" ht="15.95" customHeight="1" spans="1:9">
      <c r="A18" s="35"/>
      <c r="B18" s="36"/>
      <c r="C18" s="36"/>
      <c r="D18" s="36"/>
      <c r="E18" s="36"/>
      <c r="F18" s="36"/>
      <c r="G18" s="36"/>
      <c r="H18" s="37" t="s">
        <v>55</v>
      </c>
      <c r="I18" s="43"/>
    </row>
    <row r="19" s="2" customFormat="1" ht="15.95" customHeight="1" spans="1:9">
      <c r="A19" s="35"/>
      <c r="B19" s="36"/>
      <c r="C19" s="36"/>
      <c r="D19" s="36"/>
      <c r="E19" s="36"/>
      <c r="F19" s="36"/>
      <c r="G19" s="36"/>
      <c r="H19" s="38"/>
      <c r="I19" s="44"/>
    </row>
    <row r="20" spans="1:9">
      <c r="A20" s="35"/>
      <c r="B20" s="36"/>
      <c r="C20" s="36"/>
      <c r="D20" s="36"/>
      <c r="E20" s="36"/>
      <c r="F20" s="36"/>
      <c r="G20" s="36"/>
      <c r="H20" s="37" t="s">
        <v>56</v>
      </c>
      <c r="I20" s="43"/>
    </row>
    <row r="21" ht="19.5" customHeight="1"/>
  </sheetData>
  <mergeCells count="27">
    <mergeCell ref="A1:I1"/>
    <mergeCell ref="C2:D2"/>
    <mergeCell ref="C3:D3"/>
    <mergeCell ref="A4:D4"/>
    <mergeCell ref="A9:I9"/>
    <mergeCell ref="A10:B10"/>
    <mergeCell ref="D10:E10"/>
    <mergeCell ref="F10:G10"/>
    <mergeCell ref="H10:I10"/>
    <mergeCell ref="A11:B11"/>
    <mergeCell ref="D11:E11"/>
    <mergeCell ref="F11:G11"/>
    <mergeCell ref="A12:B12"/>
    <mergeCell ref="D12:E12"/>
    <mergeCell ref="F12:G12"/>
    <mergeCell ref="A13:B13"/>
    <mergeCell ref="D13:E13"/>
    <mergeCell ref="F13:G13"/>
    <mergeCell ref="A14:B14"/>
    <mergeCell ref="D14:E14"/>
    <mergeCell ref="F14:G14"/>
    <mergeCell ref="A15:B15"/>
    <mergeCell ref="D15:E15"/>
    <mergeCell ref="F15:G15"/>
    <mergeCell ref="H18:I18"/>
    <mergeCell ref="H20:I20"/>
    <mergeCell ref="H11:I15"/>
  </mergeCells>
  <pageMargins left="1" right="1" top="1" bottom="1" header="0.5" footer="0.5"/>
  <pageSetup paperSize="9" scale="8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jmglx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教学进程表</vt:lpstr>
      <vt:lpstr>实践环节与最低学分要求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清秋雪日</cp:lastModifiedBy>
  <dcterms:created xsi:type="dcterms:W3CDTF">2006-12-06T04:52:00Z</dcterms:created>
  <cp:lastPrinted>2017-03-16T05:44:00Z</cp:lastPrinted>
  <dcterms:modified xsi:type="dcterms:W3CDTF">2018-08-30T01:17:17Z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