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教学进程表!$A$1:$S$14</definedName>
    <definedName name="_xlnm.Print_Area" localSheetId="1">实践环节与最低学分要求!$A$1:$I$23</definedName>
    <definedName name="_xlnm.Print_Titles" localSheetId="0">教学进程表!$2:$4</definedName>
  </definedNames>
  <calcPr calcId="144525"/>
</workbook>
</file>

<file path=xl/sharedStrings.xml><?xml version="1.0" encoding="utf-8"?>
<sst xmlns="http://schemas.openxmlformats.org/spreadsheetml/2006/main" count="63">
  <si>
    <t>广告学辅修专业教学进程表</t>
  </si>
  <si>
    <r>
      <rPr>
        <sz val="8"/>
        <rFont val="宋体"/>
        <charset val="134"/>
      </rPr>
      <t>课
程
类
别</t>
    </r>
  </si>
  <si>
    <r>
      <rPr>
        <sz val="8"/>
        <rFont val="宋体"/>
        <charset val="134"/>
      </rPr>
      <t>课程性质</t>
    </r>
  </si>
  <si>
    <r>
      <rPr>
        <sz val="8"/>
        <rFont val="宋体"/>
        <charset val="134"/>
      </rPr>
      <t>课
程
代
码</t>
    </r>
  </si>
  <si>
    <t>课
程
名
称</t>
  </si>
  <si>
    <r>
      <rPr>
        <sz val="8"/>
        <rFont val="宋体"/>
        <charset val="134"/>
      </rPr>
      <t>学
分</t>
    </r>
  </si>
  <si>
    <r>
      <rPr>
        <sz val="8"/>
        <rFont val="宋体"/>
        <charset val="134"/>
      </rPr>
      <t>总
学
时</t>
    </r>
  </si>
  <si>
    <r>
      <rPr>
        <sz val="8"/>
        <rFont val="宋体"/>
        <charset val="134"/>
      </rPr>
      <t>讲
课
学
时</t>
    </r>
  </si>
  <si>
    <r>
      <rPr>
        <sz val="8"/>
        <rFont val="宋体"/>
        <charset val="134"/>
      </rPr>
      <t>实
验
学
时</t>
    </r>
  </si>
  <si>
    <r>
      <rPr>
        <sz val="8"/>
        <rFont val="宋体"/>
        <charset val="134"/>
      </rPr>
      <t>上
机
学
时</t>
    </r>
  </si>
  <si>
    <r>
      <rPr>
        <sz val="8"/>
        <rFont val="宋体"/>
        <charset val="134"/>
      </rPr>
      <t>考
核
方
式</t>
    </r>
  </si>
  <si>
    <r>
      <rPr>
        <sz val="8"/>
        <rFont val="宋体"/>
        <charset val="134"/>
      </rPr>
      <t>各学期周数及周学时安排表</t>
    </r>
  </si>
  <si>
    <r>
      <rPr>
        <sz val="8"/>
        <rFont val="宋体"/>
        <charset val="134"/>
      </rPr>
      <t>备注</t>
    </r>
  </si>
  <si>
    <r>
      <rPr>
        <sz val="8"/>
        <rFont val="宋体"/>
        <charset val="134"/>
      </rPr>
      <t>专业基础课</t>
    </r>
  </si>
  <si>
    <r>
      <rPr>
        <sz val="8"/>
        <rFont val="宋体"/>
        <charset val="134"/>
      </rPr>
      <t>必修</t>
    </r>
  </si>
  <si>
    <t>10301350</t>
  </si>
  <si>
    <r>
      <rPr>
        <sz val="8"/>
        <rFont val="宋体"/>
        <charset val="134"/>
      </rPr>
      <t>广告学概论</t>
    </r>
    <r>
      <rPr>
        <sz val="8"/>
        <rFont val="Times New Roman"/>
        <charset val="134"/>
      </rPr>
      <t xml:space="preserve">
Introduction to Advertising</t>
    </r>
  </si>
  <si>
    <r>
      <rPr>
        <sz val="8"/>
        <rFont val="宋体"/>
        <charset val="134"/>
      </rPr>
      <t>考试</t>
    </r>
  </si>
  <si>
    <r>
      <rPr>
        <sz val="8"/>
        <rFont val="宋体"/>
        <charset val="134"/>
      </rPr>
      <t>无方向</t>
    </r>
  </si>
  <si>
    <t>10305060</t>
  </si>
  <si>
    <t>企业形象识别
Corporate identity</t>
  </si>
  <si>
    <t>10305070</t>
  </si>
  <si>
    <t>音频与视频广告＊             Audio and video advertising</t>
  </si>
  <si>
    <t>考查</t>
  </si>
  <si>
    <r>
      <rPr>
        <sz val="8"/>
        <rFont val="宋体"/>
        <charset val="134"/>
      </rPr>
      <t>图形与构成</t>
    </r>
    <r>
      <rPr>
        <sz val="8"/>
        <rFont val="Times New Roman"/>
        <charset val="134"/>
      </rPr>
      <t xml:space="preserve">
Graphics and constitutes</t>
    </r>
  </si>
  <si>
    <r>
      <rPr>
        <sz val="8"/>
        <rFont val="宋体"/>
        <charset val="134"/>
      </rPr>
      <t>考查</t>
    </r>
  </si>
  <si>
    <r>
      <rPr>
        <b/>
        <sz val="8"/>
        <rFont val="宋体"/>
        <charset val="134"/>
      </rPr>
      <t>专业基础课小计</t>
    </r>
  </si>
  <si>
    <r>
      <rPr>
        <sz val="8"/>
        <rFont val="宋体"/>
        <charset val="134"/>
      </rPr>
      <t>专业课</t>
    </r>
  </si>
  <si>
    <t>10301330</t>
  </si>
  <si>
    <r>
      <rPr>
        <sz val="8"/>
        <rFont val="宋体"/>
        <charset val="134"/>
      </rPr>
      <t>广告文案写作</t>
    </r>
    <r>
      <rPr>
        <sz val="8"/>
        <rFont val="Times New Roman"/>
        <charset val="134"/>
      </rPr>
      <t xml:space="preserve"> 
 Copywriting course</t>
    </r>
  </si>
  <si>
    <t>10302750</t>
  </si>
  <si>
    <t xml:space="preserve">平面广告设计                        Graphic Design                      </t>
  </si>
  <si>
    <r>
      <rPr>
        <sz val="8"/>
        <rFont val="宋体"/>
        <charset val="134"/>
      </rPr>
      <t>影视制作基础与实践</t>
    </r>
    <r>
      <rPr>
        <sz val="8"/>
        <rFont val="Times New Roman"/>
        <charset val="134"/>
      </rPr>
      <t xml:space="preserve">
Film and television production base and practice</t>
    </r>
  </si>
  <si>
    <r>
      <rPr>
        <b/>
        <sz val="8"/>
        <rFont val="宋体"/>
        <charset val="134"/>
      </rPr>
      <t>专业必修课小计</t>
    </r>
  </si>
  <si>
    <r>
      <rPr>
        <b/>
        <sz val="8"/>
        <rFont val="宋体"/>
        <charset val="134"/>
      </rPr>
      <t>辅修专业学分（不含独立实践环节）</t>
    </r>
  </si>
  <si>
    <t>广告学辅修专业独立实践教学环节安排表</t>
  </si>
  <si>
    <t>NO.</t>
  </si>
  <si>
    <t>课程编码</t>
  </si>
  <si>
    <t>课程名称</t>
  </si>
  <si>
    <t>学分</t>
  </si>
  <si>
    <t>周数</t>
  </si>
  <si>
    <t>安排学期</t>
  </si>
  <si>
    <t>上机时数</t>
  </si>
  <si>
    <r>
      <t>备</t>
    </r>
    <r>
      <rPr>
        <sz val="8"/>
        <rFont val="Times New Roman"/>
        <charset val="134"/>
      </rPr>
      <t xml:space="preserve">    </t>
    </r>
    <r>
      <rPr>
        <sz val="8"/>
        <rFont val="宋体"/>
        <charset val="134"/>
      </rPr>
      <t>注</t>
    </r>
  </si>
  <si>
    <t>毕业论文
Graduation Thesis</t>
  </si>
  <si>
    <r>
      <t xml:space="preserve">创意设计实践（一）
</t>
    </r>
    <r>
      <rPr>
        <sz val="8"/>
        <rFont val="Times New Roman"/>
        <charset val="134"/>
      </rPr>
      <t>Creative Design Practice (1)</t>
    </r>
  </si>
  <si>
    <r>
      <t xml:space="preserve">微电影实践（一）
</t>
    </r>
    <r>
      <rPr>
        <sz val="8"/>
        <rFont val="Times New Roman"/>
        <charset val="134"/>
      </rPr>
      <t>Micro-film practice (1)</t>
    </r>
  </si>
  <si>
    <t>20302550</t>
  </si>
  <si>
    <r>
      <t xml:space="preserve">微电影实践（二）
</t>
    </r>
    <r>
      <rPr>
        <sz val="8"/>
        <rFont val="Times New Roman"/>
        <charset val="0"/>
      </rPr>
      <t>Micro-film practice (2)</t>
    </r>
  </si>
  <si>
    <t>独立实践环节小计</t>
  </si>
  <si>
    <t>*****辅修专业学分要求</t>
  </si>
  <si>
    <t>课程类型</t>
  </si>
  <si>
    <r>
      <t>占总学分比例</t>
    </r>
    <r>
      <rPr>
        <sz val="8"/>
        <rFont val="Times New Roman"/>
        <charset val="134"/>
      </rPr>
      <t>(%)</t>
    </r>
  </si>
  <si>
    <r>
      <t>占课内总学分比例</t>
    </r>
    <r>
      <rPr>
        <sz val="8"/>
        <rFont val="Times New Roman"/>
        <charset val="134"/>
      </rPr>
      <t>(%)</t>
    </r>
  </si>
  <si>
    <t>辅修学分要求</t>
  </si>
  <si>
    <t>专业基础课</t>
  </si>
  <si>
    <t>专业必修课</t>
  </si>
  <si>
    <t>独立实践环节</t>
  </si>
  <si>
    <t>/</t>
  </si>
  <si>
    <t>合计</t>
  </si>
  <si>
    <t>全部实践环节（含实验等）</t>
  </si>
  <si>
    <t>执笔者：徐玉红</t>
  </si>
  <si>
    <t>审核者：李恒光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</si>
</sst>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</numFmts>
  <fonts count="31"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8"/>
      <name val="Times New Roman"/>
      <charset val="134"/>
    </font>
    <font>
      <sz val="8"/>
      <name val="宋体"/>
      <charset val="134"/>
    </font>
    <font>
      <sz val="8"/>
      <name val="Times New Roman"/>
      <charset val="0"/>
    </font>
    <font>
      <sz val="10"/>
      <name val="Times New Roman"/>
      <charset val="134"/>
    </font>
    <font>
      <sz val="12"/>
      <name val="Times New Roman"/>
      <charset val="134"/>
    </font>
    <font>
      <b/>
      <sz val="8"/>
      <name val="Times New Roman"/>
      <charset val="134"/>
    </font>
    <font>
      <sz val="11"/>
      <color theme="0"/>
      <name val="宋体"/>
      <charset val="0"/>
      <scheme val="minor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b/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5" borderId="1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5" fillId="21" borderId="18" applyNumberFormat="0" applyAlignment="0" applyProtection="0">
      <alignment vertical="center"/>
    </xf>
    <xf numFmtId="0" fontId="26" fillId="21" borderId="14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176" fontId="4" fillId="0" borderId="5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4" fillId="0" borderId="2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shrinkToFi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shrinkToFit="1"/>
    </xf>
    <xf numFmtId="49" fontId="5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49" fontId="4" fillId="0" borderId="2" xfId="49" applyNumberFormat="1" applyFont="1" applyFill="1" applyBorder="1" applyAlignment="1">
      <alignment horizontal="center" vertical="center" shrinkToFit="1"/>
    </xf>
    <xf numFmtId="49" fontId="4" fillId="0" borderId="2" xfId="49" applyNumberFormat="1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textRotation="255"/>
    </xf>
    <xf numFmtId="0" fontId="4" fillId="0" borderId="2" xfId="0" applyNumberFormat="1" applyFont="1" applyFill="1" applyBorder="1" applyAlignment="1">
      <alignment horizontal="center" vertical="center" textRotation="255"/>
    </xf>
    <xf numFmtId="0" fontId="9" fillId="0" borderId="2" xfId="0" applyFont="1" applyFill="1" applyBorder="1" applyAlignment="1">
      <alignment horizontal="center" vertical="center" textRotation="255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quotePrefix="1">
      <alignment horizontal="center" vertical="center" shrinkToFit="1"/>
    </xf>
    <xf numFmtId="0" fontId="4" fillId="0" borderId="2" xfId="0" applyFont="1" applyFill="1" applyBorder="1" applyAlignment="1" quotePrefix="1">
      <alignment horizontal="left" vertical="center" wrapText="1"/>
    </xf>
    <xf numFmtId="0" fontId="4" fillId="0" borderId="2" xfId="0" applyFont="1" applyFill="1" applyBorder="1" applyAlignment="1" quotePrefix="1">
      <alignment horizontal="center" vertical="center"/>
    </xf>
    <xf numFmtId="0" fontId="4" fillId="0" borderId="2" xfId="0" applyFont="1" applyFill="1" applyBorder="1" applyAlignment="1" quotePrefix="1">
      <alignment horizontal="center" vertical="center" shrinkToFit="1"/>
    </xf>
    <xf numFmtId="0" fontId="5" fillId="0" borderId="2" xfId="0" applyFont="1" applyFill="1" applyBorder="1" applyAlignment="1" quotePrefix="1">
      <alignment horizontal="left" vertical="center" wrapText="1"/>
    </xf>
    <xf numFmtId="49" fontId="4" fillId="0" borderId="2" xfId="0" applyNumberFormat="1" applyFont="1" applyFill="1" applyBorder="1" applyAlignment="1" quotePrefix="1">
      <alignment horizontal="center" vertical="center"/>
    </xf>
    <xf numFmtId="0" fontId="4" fillId="0" borderId="2" xfId="0" applyFont="1" applyFill="1" applyBorder="1" applyAlignment="1" quotePrefix="1">
      <alignment horizontal="center" vertical="center"/>
    </xf>
    <xf numFmtId="49" fontId="4" fillId="0" borderId="2" xfId="0" applyNumberFormat="1" applyFont="1" applyFill="1" applyBorder="1" applyAlignment="1" quotePrefix="1">
      <alignment horizontal="center" vertical="center"/>
    </xf>
    <xf numFmtId="0" fontId="6" fillId="0" borderId="2" xfId="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view="pageBreakPreview" zoomScaleNormal="100" zoomScaleSheetLayoutView="100" workbookViewId="0">
      <selection activeCell="D11" sqref="D11"/>
    </sheetView>
  </sheetViews>
  <sheetFormatPr defaultColWidth="9" defaultRowHeight="15.75"/>
  <cols>
    <col min="1" max="2" width="3.125" style="44" customWidth="1"/>
    <col min="3" max="3" width="6.625" style="47" customWidth="1"/>
    <col min="4" max="4" width="24.625" style="47" customWidth="1"/>
    <col min="5" max="5" width="4.25" style="48" customWidth="1"/>
    <col min="6" max="10" width="3.625" style="49" customWidth="1"/>
    <col min="11" max="11" width="3.625" style="48" customWidth="1"/>
    <col min="12" max="13" width="3.625" style="49" customWidth="1"/>
    <col min="14" max="18" width="3.625" style="4" customWidth="1"/>
    <col min="19" max="19" width="4.125" style="44" customWidth="1"/>
    <col min="20" max="16384" width="9" style="50"/>
  </cols>
  <sheetData>
    <row r="1" ht="30" customHeight="1" spans="1:19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ht="21.95" customHeight="1" spans="1:19">
      <c r="A2" s="10" t="s">
        <v>1</v>
      </c>
      <c r="B2" s="10" t="s">
        <v>2</v>
      </c>
      <c r="C2" s="10" t="s">
        <v>3</v>
      </c>
      <c r="D2" s="11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2" t="s">
        <v>11</v>
      </c>
      <c r="L2" s="12"/>
      <c r="M2" s="12"/>
      <c r="N2" s="12"/>
      <c r="O2" s="12"/>
      <c r="P2" s="12"/>
      <c r="Q2" s="12"/>
      <c r="R2" s="12"/>
      <c r="S2" s="71" t="s">
        <v>12</v>
      </c>
    </row>
    <row r="3" ht="21.95" customHeight="1" spans="1:19">
      <c r="A3" s="10"/>
      <c r="B3" s="10"/>
      <c r="C3" s="10"/>
      <c r="D3" s="10"/>
      <c r="E3" s="10"/>
      <c r="F3" s="10"/>
      <c r="G3" s="10"/>
      <c r="H3" s="10"/>
      <c r="I3" s="10"/>
      <c r="J3" s="10"/>
      <c r="K3" s="12">
        <v>1</v>
      </c>
      <c r="L3" s="12">
        <v>2</v>
      </c>
      <c r="M3" s="12">
        <v>3</v>
      </c>
      <c r="N3" s="12">
        <v>4</v>
      </c>
      <c r="O3" s="12">
        <v>5</v>
      </c>
      <c r="P3" s="12">
        <v>6</v>
      </c>
      <c r="Q3" s="12">
        <v>7</v>
      </c>
      <c r="R3" s="12">
        <v>8</v>
      </c>
      <c r="S3" s="71"/>
    </row>
    <row r="4" ht="21.95" customHeight="1" spans="1:19">
      <c r="A4" s="12"/>
      <c r="B4" s="10"/>
      <c r="C4" s="12"/>
      <c r="D4" s="12"/>
      <c r="E4" s="12"/>
      <c r="F4" s="12"/>
      <c r="G4" s="12"/>
      <c r="H4" s="12"/>
      <c r="I4" s="12"/>
      <c r="J4" s="12"/>
      <c r="K4" s="12">
        <v>16</v>
      </c>
      <c r="L4" s="12">
        <v>16</v>
      </c>
      <c r="M4" s="12">
        <v>16</v>
      </c>
      <c r="N4" s="12">
        <v>16</v>
      </c>
      <c r="O4" s="12">
        <v>16</v>
      </c>
      <c r="P4" s="12">
        <v>16</v>
      </c>
      <c r="Q4" s="12">
        <v>16</v>
      </c>
      <c r="R4" s="12">
        <v>16</v>
      </c>
      <c r="S4" s="71"/>
    </row>
    <row r="5" s="44" customFormat="1" ht="24.95" customHeight="1" spans="1:19">
      <c r="A5" s="10" t="s">
        <v>13</v>
      </c>
      <c r="B5" s="10" t="s">
        <v>14</v>
      </c>
      <c r="C5" s="75" t="s">
        <v>15</v>
      </c>
      <c r="D5" s="76" t="s">
        <v>16</v>
      </c>
      <c r="E5" s="53">
        <v>3</v>
      </c>
      <c r="F5" s="53">
        <v>48</v>
      </c>
      <c r="G5" s="53">
        <v>48</v>
      </c>
      <c r="H5" s="12">
        <v>0</v>
      </c>
      <c r="I5" s="12">
        <v>0</v>
      </c>
      <c r="J5" s="77" t="s">
        <v>17</v>
      </c>
      <c r="K5" s="12"/>
      <c r="L5" s="67"/>
      <c r="M5" s="12">
        <v>3</v>
      </c>
      <c r="N5" s="12"/>
      <c r="O5" s="12"/>
      <c r="P5" s="12"/>
      <c r="Q5" s="12"/>
      <c r="R5" s="12"/>
      <c r="S5" s="72" t="s">
        <v>18</v>
      </c>
    </row>
    <row r="6" s="44" customFormat="1" ht="24.95" customHeight="1" spans="1:19">
      <c r="A6" s="10"/>
      <c r="B6" s="10"/>
      <c r="C6" s="78" t="s">
        <v>19</v>
      </c>
      <c r="D6" s="79" t="s">
        <v>20</v>
      </c>
      <c r="E6" s="53">
        <v>2</v>
      </c>
      <c r="F6" s="53">
        <v>32</v>
      </c>
      <c r="G6" s="53">
        <v>24</v>
      </c>
      <c r="H6" s="53">
        <v>0</v>
      </c>
      <c r="I6" s="53">
        <v>8</v>
      </c>
      <c r="J6" s="77" t="s">
        <v>17</v>
      </c>
      <c r="K6" s="12"/>
      <c r="L6" s="12"/>
      <c r="M6" s="12"/>
      <c r="N6" s="53">
        <v>2</v>
      </c>
      <c r="O6" s="53"/>
      <c r="P6" s="12"/>
      <c r="Q6" s="12"/>
      <c r="R6" s="12"/>
      <c r="S6" s="72"/>
    </row>
    <row r="7" s="44" customFormat="1" ht="24.95" customHeight="1" spans="1:19">
      <c r="A7" s="10"/>
      <c r="B7" s="10"/>
      <c r="C7" s="78" t="s">
        <v>21</v>
      </c>
      <c r="D7" s="55" t="s">
        <v>22</v>
      </c>
      <c r="E7" s="56">
        <v>3</v>
      </c>
      <c r="F7" s="56">
        <v>48</v>
      </c>
      <c r="G7" s="56">
        <v>42</v>
      </c>
      <c r="H7" s="57">
        <v>6</v>
      </c>
      <c r="I7" s="57">
        <v>0</v>
      </c>
      <c r="J7" s="68" t="s">
        <v>23</v>
      </c>
      <c r="K7" s="57"/>
      <c r="L7" s="56"/>
      <c r="M7" s="12"/>
      <c r="N7" s="53">
        <v>3</v>
      </c>
      <c r="O7" s="53"/>
      <c r="P7" s="12"/>
      <c r="Q7" s="12"/>
      <c r="R7" s="12"/>
      <c r="S7" s="72"/>
    </row>
    <row r="8" s="44" customFormat="1" ht="24.95" customHeight="1" spans="1:19">
      <c r="A8" s="10"/>
      <c r="B8" s="10"/>
      <c r="C8" s="58">
        <v>10303450</v>
      </c>
      <c r="D8" s="59" t="s">
        <v>24</v>
      </c>
      <c r="E8" s="53">
        <v>3</v>
      </c>
      <c r="F8" s="60">
        <v>48</v>
      </c>
      <c r="G8" s="60">
        <v>16</v>
      </c>
      <c r="H8" s="60">
        <v>0</v>
      </c>
      <c r="I8" s="60">
        <v>32</v>
      </c>
      <c r="J8" s="80" t="s">
        <v>25</v>
      </c>
      <c r="K8" s="60"/>
      <c r="L8" s="60"/>
      <c r="M8" s="60"/>
      <c r="N8" s="60">
        <v>3</v>
      </c>
      <c r="O8" s="69"/>
      <c r="P8" s="69"/>
      <c r="Q8" s="12"/>
      <c r="R8" s="12"/>
      <c r="S8" s="72"/>
    </row>
    <row r="9" s="45" customFormat="1" ht="15.95" customHeight="1" spans="1:19">
      <c r="A9" s="10"/>
      <c r="B9" s="10"/>
      <c r="C9" s="61" t="s">
        <v>26</v>
      </c>
      <c r="D9" s="61"/>
      <c r="E9" s="62">
        <f>SUM(E5:E8)</f>
        <v>11</v>
      </c>
      <c r="F9" s="62">
        <f>SUM(F5:F8)</f>
        <v>176</v>
      </c>
      <c r="G9" s="62">
        <f>SUM(G5:G8)</f>
        <v>130</v>
      </c>
      <c r="H9" s="62">
        <f>SUM(H5:H8)</f>
        <v>6</v>
      </c>
      <c r="I9" s="62">
        <f>SUM(I5:I8)</f>
        <v>40</v>
      </c>
      <c r="J9" s="62"/>
      <c r="K9" s="62">
        <f t="shared" ref="G9:R9" si="0">SUM(K5:K8)</f>
        <v>0</v>
      </c>
      <c r="L9" s="62">
        <f t="shared" si="0"/>
        <v>0</v>
      </c>
      <c r="M9" s="62">
        <f t="shared" si="0"/>
        <v>3</v>
      </c>
      <c r="N9" s="62">
        <f t="shared" si="0"/>
        <v>8</v>
      </c>
      <c r="O9" s="62">
        <f t="shared" si="0"/>
        <v>0</v>
      </c>
      <c r="P9" s="62">
        <f t="shared" si="0"/>
        <v>0</v>
      </c>
      <c r="Q9" s="62">
        <f t="shared" si="0"/>
        <v>0</v>
      </c>
      <c r="R9" s="62">
        <f t="shared" si="0"/>
        <v>0</v>
      </c>
      <c r="S9" s="73"/>
    </row>
    <row r="10" s="44" customFormat="1" ht="24.95" customHeight="1" spans="1:19">
      <c r="A10" s="10" t="s">
        <v>27</v>
      </c>
      <c r="B10" s="10" t="s">
        <v>14</v>
      </c>
      <c r="C10" s="78" t="s">
        <v>28</v>
      </c>
      <c r="D10" s="76" t="s">
        <v>29</v>
      </c>
      <c r="E10" s="56">
        <v>3</v>
      </c>
      <c r="F10" s="56">
        <v>48</v>
      </c>
      <c r="G10" s="56">
        <v>48</v>
      </c>
      <c r="H10" s="56">
        <v>0</v>
      </c>
      <c r="I10" s="57">
        <v>0</v>
      </c>
      <c r="J10" s="81" t="s">
        <v>25</v>
      </c>
      <c r="K10" s="57"/>
      <c r="L10" s="57"/>
      <c r="M10" s="67"/>
      <c r="N10" s="57">
        <v>3</v>
      </c>
      <c r="O10" s="12"/>
      <c r="P10" s="12"/>
      <c r="Q10" s="12"/>
      <c r="R10" s="12"/>
      <c r="S10" s="72" t="s">
        <v>18</v>
      </c>
    </row>
    <row r="11" s="44" customFormat="1" ht="24.95" customHeight="1" spans="1:19">
      <c r="A11" s="10"/>
      <c r="B11" s="10"/>
      <c r="C11" s="63" t="s">
        <v>30</v>
      </c>
      <c r="D11" s="64" t="s">
        <v>31</v>
      </c>
      <c r="E11" s="56">
        <v>3</v>
      </c>
      <c r="F11" s="56">
        <v>48</v>
      </c>
      <c r="G11" s="60">
        <v>16</v>
      </c>
      <c r="H11" s="60">
        <v>0</v>
      </c>
      <c r="I11" s="60">
        <v>32</v>
      </c>
      <c r="J11" s="82" t="s">
        <v>25</v>
      </c>
      <c r="K11" s="65"/>
      <c r="L11" s="65"/>
      <c r="M11" s="65"/>
      <c r="N11" s="57">
        <v>3</v>
      </c>
      <c r="O11" s="70"/>
      <c r="P11" s="70"/>
      <c r="Q11" s="12"/>
      <c r="R11" s="12"/>
      <c r="S11" s="72"/>
    </row>
    <row r="12" s="44" customFormat="1" ht="24.95" customHeight="1" spans="1:19">
      <c r="A12" s="10"/>
      <c r="B12" s="10"/>
      <c r="C12" s="63">
        <v>30302300</v>
      </c>
      <c r="D12" s="59" t="s">
        <v>32</v>
      </c>
      <c r="E12" s="65">
        <v>3</v>
      </c>
      <c r="F12" s="65">
        <v>48</v>
      </c>
      <c r="G12" s="65">
        <v>24</v>
      </c>
      <c r="H12" s="65">
        <v>24</v>
      </c>
      <c r="I12" s="65">
        <v>0</v>
      </c>
      <c r="J12" s="82" t="s">
        <v>17</v>
      </c>
      <c r="K12" s="65"/>
      <c r="L12" s="65"/>
      <c r="M12" s="65"/>
      <c r="N12" s="65"/>
      <c r="O12" s="65">
        <v>3</v>
      </c>
      <c r="P12" s="53"/>
      <c r="Q12" s="12"/>
      <c r="R12" s="12"/>
      <c r="S12" s="72"/>
    </row>
    <row r="13" s="45" customFormat="1" ht="15.95" customHeight="1" spans="1:19">
      <c r="A13" s="10"/>
      <c r="B13" s="10"/>
      <c r="C13" s="61" t="s">
        <v>33</v>
      </c>
      <c r="D13" s="61"/>
      <c r="E13" s="62">
        <f>SUM(E10:E12)</f>
        <v>9</v>
      </c>
      <c r="F13" s="62">
        <f>SUM(F10:F12)</f>
        <v>144</v>
      </c>
      <c r="G13" s="62">
        <f>SUM(G10:G12)</f>
        <v>88</v>
      </c>
      <c r="H13" s="62">
        <f t="shared" ref="H13:I13" si="1">SUM(H10:H12)</f>
        <v>24</v>
      </c>
      <c r="I13" s="62">
        <f t="shared" si="1"/>
        <v>32</v>
      </c>
      <c r="J13" s="62"/>
      <c r="K13" s="62">
        <f t="shared" ref="K13" si="2">SUM(K10:K12)</f>
        <v>0</v>
      </c>
      <c r="L13" s="62">
        <f t="shared" ref="L13:M13" si="3">SUM(L10:L12)</f>
        <v>0</v>
      </c>
      <c r="M13" s="62">
        <f t="shared" si="3"/>
        <v>0</v>
      </c>
      <c r="N13" s="62">
        <f t="shared" ref="N13" si="4">SUM(N10:N12)</f>
        <v>6</v>
      </c>
      <c r="O13" s="62">
        <f t="shared" ref="O13:P13" si="5">SUM(O10:O12)</f>
        <v>3</v>
      </c>
      <c r="P13" s="62">
        <f t="shared" si="5"/>
        <v>0</v>
      </c>
      <c r="Q13" s="62">
        <f t="shared" ref="Q13" si="6">SUM(Q10:Q12)</f>
        <v>0</v>
      </c>
      <c r="R13" s="62">
        <f t="shared" ref="R13" si="7">SUM(R10:R12)</f>
        <v>0</v>
      </c>
      <c r="S13" s="74"/>
    </row>
    <row r="14" s="46" customFormat="1" ht="15.95" customHeight="1" spans="1:19">
      <c r="A14" s="66" t="s">
        <v>34</v>
      </c>
      <c r="B14" s="66"/>
      <c r="C14" s="66"/>
      <c r="D14" s="66"/>
      <c r="E14" s="66">
        <f>E9+E13</f>
        <v>20</v>
      </c>
      <c r="F14" s="66">
        <f>F9+F13</f>
        <v>320</v>
      </c>
      <c r="G14" s="66">
        <f>G9+G13</f>
        <v>218</v>
      </c>
      <c r="H14" s="66">
        <f>H9+H13</f>
        <v>30</v>
      </c>
      <c r="I14" s="66">
        <f>I9+I13</f>
        <v>72</v>
      </c>
      <c r="J14" s="66"/>
      <c r="K14" s="66">
        <f t="shared" ref="K14:R14" si="8">K9+K13</f>
        <v>0</v>
      </c>
      <c r="L14" s="66">
        <f t="shared" si="8"/>
        <v>0</v>
      </c>
      <c r="M14" s="66">
        <f t="shared" si="8"/>
        <v>3</v>
      </c>
      <c r="N14" s="66">
        <f t="shared" si="8"/>
        <v>14</v>
      </c>
      <c r="O14" s="66">
        <f t="shared" si="8"/>
        <v>3</v>
      </c>
      <c r="P14" s="66">
        <f t="shared" si="8"/>
        <v>0</v>
      </c>
      <c r="Q14" s="66">
        <f t="shared" si="8"/>
        <v>0</v>
      </c>
      <c r="R14" s="66">
        <f t="shared" si="8"/>
        <v>0</v>
      </c>
      <c r="S14" s="66"/>
    </row>
    <row r="19" ht="60" customHeight="1"/>
  </sheetData>
  <mergeCells count="22">
    <mergeCell ref="A1:S1"/>
    <mergeCell ref="K2:R2"/>
    <mergeCell ref="C9:D9"/>
    <mergeCell ref="C13:D13"/>
    <mergeCell ref="A14:D14"/>
    <mergeCell ref="A2:A4"/>
    <mergeCell ref="A5:A9"/>
    <mergeCell ref="A10:A13"/>
    <mergeCell ref="B2:B4"/>
    <mergeCell ref="B5:B9"/>
    <mergeCell ref="B10:B13"/>
    <mergeCell ref="C2:C4"/>
    <mergeCell ref="D2:D4"/>
    <mergeCell ref="E2:E4"/>
    <mergeCell ref="F2:F4"/>
    <mergeCell ref="G2:G4"/>
    <mergeCell ref="H2:H4"/>
    <mergeCell ref="I2:I4"/>
    <mergeCell ref="J2:J4"/>
    <mergeCell ref="S2:S4"/>
    <mergeCell ref="S5:S8"/>
    <mergeCell ref="S10:S12"/>
  </mergeCells>
  <pageMargins left="0.699305555555556" right="0.699305555555556" top="0.75" bottom="0.75" header="0.3" footer="0.3"/>
  <pageSetup paperSize="9" scale="88" orientation="portrait" verticalDpi="300"/>
  <headerFooter alignWithMargins="0"/>
  <ignoredErrors>
    <ignoredError sqref="K9:R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view="pageBreakPreview" zoomScaleNormal="100" zoomScaleSheetLayoutView="100" workbookViewId="0">
      <selection activeCell="A1" sqref="$A1:$XFD1048576"/>
    </sheetView>
  </sheetViews>
  <sheetFormatPr defaultColWidth="9" defaultRowHeight="14.25"/>
  <cols>
    <col min="1" max="1" width="5.625" style="4" customWidth="1"/>
    <col min="2" max="2" width="11.625" style="5" customWidth="1"/>
    <col min="3" max="3" width="10.625" style="5" customWidth="1"/>
    <col min="4" max="4" width="20.625" style="5" customWidth="1"/>
    <col min="5" max="6" width="4.625" style="5" customWidth="1"/>
    <col min="7" max="8" width="7.125" style="5" customWidth="1"/>
    <col min="9" max="9" width="12.625" style="6" customWidth="1"/>
    <col min="10" max="16384" width="9" style="7"/>
  </cols>
  <sheetData>
    <row r="1" ht="30" customHeight="1" spans="1:9">
      <c r="A1" s="8" t="s">
        <v>35</v>
      </c>
      <c r="B1" s="9"/>
      <c r="C1" s="9"/>
      <c r="D1" s="9"/>
      <c r="E1" s="9"/>
      <c r="F1" s="9"/>
      <c r="G1" s="9"/>
      <c r="H1" s="9"/>
      <c r="I1" s="9"/>
    </row>
    <row r="2" s="1" customFormat="1" ht="15" customHeight="1" spans="1:9">
      <c r="A2" s="10" t="s">
        <v>36</v>
      </c>
      <c r="B2" s="11" t="s">
        <v>37</v>
      </c>
      <c r="C2" s="11" t="s">
        <v>38</v>
      </c>
      <c r="D2" s="10"/>
      <c r="E2" s="11" t="s">
        <v>39</v>
      </c>
      <c r="F2" s="11" t="s">
        <v>40</v>
      </c>
      <c r="G2" s="11" t="s">
        <v>41</v>
      </c>
      <c r="H2" s="11" t="s">
        <v>42</v>
      </c>
      <c r="I2" s="11" t="s">
        <v>43</v>
      </c>
    </row>
    <row r="3" s="1" customFormat="1" ht="24" customHeight="1" spans="1:9">
      <c r="A3" s="12">
        <v>1</v>
      </c>
      <c r="B3" s="12">
        <v>20302320</v>
      </c>
      <c r="C3" s="13" t="s">
        <v>44</v>
      </c>
      <c r="D3" s="14"/>
      <c r="E3" s="10">
        <v>12</v>
      </c>
      <c r="F3" s="12">
        <v>16</v>
      </c>
      <c r="G3" s="12">
        <v>8</v>
      </c>
      <c r="H3" s="10"/>
      <c r="I3" s="10"/>
    </row>
    <row r="4" s="1" customFormat="1" ht="24" customHeight="1" spans="1:9">
      <c r="A4" s="12">
        <v>2</v>
      </c>
      <c r="B4" s="12">
        <v>20302360</v>
      </c>
      <c r="C4" s="13" t="s">
        <v>45</v>
      </c>
      <c r="D4" s="14"/>
      <c r="E4" s="12">
        <v>2</v>
      </c>
      <c r="F4" s="12">
        <v>12</v>
      </c>
      <c r="G4" s="12">
        <v>3</v>
      </c>
      <c r="H4" s="10"/>
      <c r="I4" s="10"/>
    </row>
    <row r="5" s="1" customFormat="1" ht="24" customHeight="1" spans="1:9">
      <c r="A5" s="12">
        <v>3</v>
      </c>
      <c r="B5" s="12">
        <v>20302340</v>
      </c>
      <c r="C5" s="13" t="s">
        <v>46</v>
      </c>
      <c r="D5" s="14"/>
      <c r="E5" s="12">
        <v>2</v>
      </c>
      <c r="F5" s="12">
        <v>12</v>
      </c>
      <c r="G5" s="12">
        <v>4</v>
      </c>
      <c r="H5" s="10"/>
      <c r="I5" s="10"/>
    </row>
    <row r="6" s="1" customFormat="1" ht="24" customHeight="1" spans="1:9">
      <c r="A6" s="12">
        <v>4</v>
      </c>
      <c r="B6" s="83" t="s">
        <v>47</v>
      </c>
      <c r="C6" s="13" t="s">
        <v>48</v>
      </c>
      <c r="D6" s="16"/>
      <c r="E6" s="17">
        <v>3</v>
      </c>
      <c r="F6" s="17">
        <v>16</v>
      </c>
      <c r="G6" s="17">
        <v>6</v>
      </c>
      <c r="H6" s="10"/>
      <c r="I6" s="10"/>
    </row>
    <row r="7" s="2" customFormat="1" spans="1:9">
      <c r="A7" s="18" t="s">
        <v>49</v>
      </c>
      <c r="B7" s="19"/>
      <c r="C7" s="19"/>
      <c r="D7" s="20"/>
      <c r="E7" s="10">
        <v>19</v>
      </c>
      <c r="F7" s="10"/>
      <c r="G7" s="10"/>
      <c r="H7" s="10"/>
      <c r="I7" s="10"/>
    </row>
    <row r="8" s="2" customFormat="1" spans="1:9">
      <c r="A8" s="21"/>
      <c r="B8" s="21"/>
      <c r="C8" s="21"/>
      <c r="D8" s="21"/>
      <c r="E8" s="21"/>
      <c r="F8" s="21"/>
      <c r="G8" s="21"/>
      <c r="H8" s="21"/>
      <c r="I8" s="38"/>
    </row>
    <row r="9" s="2" customFormat="1" spans="1:9">
      <c r="A9" s="21"/>
      <c r="B9" s="21"/>
      <c r="C9" s="21"/>
      <c r="D9" s="21"/>
      <c r="E9" s="21"/>
      <c r="F9" s="21"/>
      <c r="G9" s="21"/>
      <c r="H9" s="21"/>
      <c r="I9" s="38"/>
    </row>
    <row r="10" s="3" customFormat="1" spans="1:9">
      <c r="A10" s="21"/>
      <c r="H10" s="21"/>
      <c r="I10" s="38"/>
    </row>
    <row r="11" s="3" customFormat="1" spans="1:9">
      <c r="A11" s="21"/>
      <c r="B11" s="21"/>
      <c r="C11" s="21"/>
      <c r="D11" s="21"/>
      <c r="E11" s="21"/>
      <c r="F11" s="21"/>
      <c r="G11" s="21"/>
      <c r="H11" s="21"/>
      <c r="I11" s="38"/>
    </row>
    <row r="12" s="3" customFormat="1" ht="30" customHeight="1" spans="1:9">
      <c r="A12" s="22" t="s">
        <v>50</v>
      </c>
      <c r="B12" s="23"/>
      <c r="C12" s="23"/>
      <c r="D12" s="23"/>
      <c r="E12" s="23"/>
      <c r="F12" s="23"/>
      <c r="G12" s="23"/>
      <c r="H12" s="23"/>
      <c r="I12" s="23"/>
    </row>
    <row r="13" s="3" customFormat="1" ht="24.95" customHeight="1" spans="1:9">
      <c r="A13" s="11" t="s">
        <v>51</v>
      </c>
      <c r="B13" s="10"/>
      <c r="C13" s="11" t="s">
        <v>39</v>
      </c>
      <c r="D13" s="18" t="s">
        <v>52</v>
      </c>
      <c r="E13" s="19"/>
      <c r="F13" s="11" t="s">
        <v>53</v>
      </c>
      <c r="G13" s="10"/>
      <c r="H13" s="18" t="s">
        <v>54</v>
      </c>
      <c r="I13" s="20"/>
    </row>
    <row r="14" s="3" customFormat="1" ht="15.95" customHeight="1" spans="1:9">
      <c r="A14" s="24" t="s">
        <v>55</v>
      </c>
      <c r="B14" s="12"/>
      <c r="C14" s="10">
        <f>教学进程表!E9</f>
        <v>11</v>
      </c>
      <c r="D14" s="25">
        <f>C14/$C$17</f>
        <v>0.282051282051282</v>
      </c>
      <c r="E14" s="25"/>
      <c r="F14" s="26">
        <f>C14/教学进程表!E14</f>
        <v>0.55</v>
      </c>
      <c r="G14" s="27"/>
      <c r="H14" s="28">
        <v>39</v>
      </c>
      <c r="I14" s="39"/>
    </row>
    <row r="15" s="3" customFormat="1" ht="15.95" customHeight="1" spans="1:9">
      <c r="A15" s="29" t="s">
        <v>56</v>
      </c>
      <c r="B15" s="30"/>
      <c r="C15" s="10">
        <f>教学进程表!E13</f>
        <v>9</v>
      </c>
      <c r="D15" s="25">
        <f t="shared" ref="D15:D18" si="0">C15/$C$17</f>
        <v>0.230769230769231</v>
      </c>
      <c r="E15" s="25"/>
      <c r="F15" s="26">
        <f>C15/教学进程表!E14</f>
        <v>0.45</v>
      </c>
      <c r="G15" s="27"/>
      <c r="H15" s="31"/>
      <c r="I15" s="39"/>
    </row>
    <row r="16" s="3" customFormat="1" ht="15.95" customHeight="1" spans="1:9">
      <c r="A16" s="24" t="s">
        <v>57</v>
      </c>
      <c r="B16" s="12"/>
      <c r="C16" s="10">
        <f>E7</f>
        <v>19</v>
      </c>
      <c r="D16" s="25">
        <f t="shared" si="0"/>
        <v>0.487179487179487</v>
      </c>
      <c r="E16" s="25"/>
      <c r="F16" s="26" t="s">
        <v>58</v>
      </c>
      <c r="G16" s="27"/>
      <c r="H16" s="31"/>
      <c r="I16" s="39"/>
    </row>
    <row r="17" s="3" customFormat="1" ht="15.95" customHeight="1" spans="1:9">
      <c r="A17" s="24" t="s">
        <v>59</v>
      </c>
      <c r="B17" s="12"/>
      <c r="C17" s="12">
        <f>SUM(C14:C16)</f>
        <v>39</v>
      </c>
      <c r="D17" s="25">
        <f t="shared" si="0"/>
        <v>1</v>
      </c>
      <c r="E17" s="25"/>
      <c r="F17" s="26" t="s">
        <v>58</v>
      </c>
      <c r="G17" s="27"/>
      <c r="H17" s="31"/>
      <c r="I17" s="39"/>
    </row>
    <row r="18" s="3" customFormat="1" ht="15.95" customHeight="1" spans="1:9">
      <c r="A18" s="29" t="s">
        <v>60</v>
      </c>
      <c r="B18" s="30"/>
      <c r="C18" s="10">
        <v>25.375</v>
      </c>
      <c r="D18" s="25">
        <f t="shared" si="0"/>
        <v>0.650641025641026</v>
      </c>
      <c r="E18" s="25"/>
      <c r="F18" s="26" t="s">
        <v>58</v>
      </c>
      <c r="G18" s="27"/>
      <c r="H18" s="32"/>
      <c r="I18" s="40"/>
    </row>
    <row r="19" s="3" customFormat="1" ht="15.95" customHeight="1" spans="1:9">
      <c r="A19" s="33"/>
      <c r="B19" s="33"/>
      <c r="C19" s="33"/>
      <c r="D19" s="33"/>
      <c r="E19" s="33"/>
      <c r="F19" s="33"/>
      <c r="G19" s="33"/>
      <c r="H19" s="33"/>
      <c r="I19" s="33"/>
    </row>
    <row r="20" s="3" customFormat="1" ht="15.95" customHeight="1" spans="1:9">
      <c r="A20" s="34"/>
      <c r="B20" s="35"/>
      <c r="C20" s="35"/>
      <c r="D20" s="35"/>
      <c r="E20" s="35"/>
      <c r="F20" s="35"/>
      <c r="G20" s="35"/>
      <c r="H20" s="35"/>
      <c r="I20" s="41"/>
    </row>
    <row r="21" s="3" customFormat="1" ht="15.95" customHeight="1" spans="1:9">
      <c r="A21" s="34"/>
      <c r="B21" s="35"/>
      <c r="C21" s="35"/>
      <c r="D21" s="35"/>
      <c r="E21" s="35"/>
      <c r="F21" s="35"/>
      <c r="G21" s="35"/>
      <c r="H21" s="36" t="s">
        <v>61</v>
      </c>
      <c r="I21" s="42"/>
    </row>
    <row r="22" s="3" customFormat="1" ht="15.95" customHeight="1" spans="1:9">
      <c r="A22" s="34"/>
      <c r="B22" s="35"/>
      <c r="C22" s="35"/>
      <c r="D22" s="35"/>
      <c r="E22" s="35"/>
      <c r="F22" s="35"/>
      <c r="G22" s="35"/>
      <c r="H22" s="37"/>
      <c r="I22" s="43"/>
    </row>
    <row r="23" spans="1:9">
      <c r="A23" s="34"/>
      <c r="B23" s="35"/>
      <c r="C23" s="35"/>
      <c r="D23" s="35"/>
      <c r="E23" s="35"/>
      <c r="F23" s="35"/>
      <c r="G23" s="35"/>
      <c r="H23" s="36" t="s">
        <v>62</v>
      </c>
      <c r="I23" s="42"/>
    </row>
    <row r="24" ht="19.5" customHeight="1"/>
  </sheetData>
  <mergeCells count="30">
    <mergeCell ref="A1:I1"/>
    <mergeCell ref="C2:D2"/>
    <mergeCell ref="C3:D3"/>
    <mergeCell ref="C4:D4"/>
    <mergeCell ref="C5:D5"/>
    <mergeCell ref="C6:D6"/>
    <mergeCell ref="A7:D7"/>
    <mergeCell ref="A12:I12"/>
    <mergeCell ref="A13:B13"/>
    <mergeCell ref="D13:E13"/>
    <mergeCell ref="F13:G13"/>
    <mergeCell ref="H13:I13"/>
    <mergeCell ref="A14:B14"/>
    <mergeCell ref="D14:E14"/>
    <mergeCell ref="F14:G14"/>
    <mergeCell ref="A15:B15"/>
    <mergeCell ref="D15:E15"/>
    <mergeCell ref="F15:G15"/>
    <mergeCell ref="A16:B16"/>
    <mergeCell ref="D16:E16"/>
    <mergeCell ref="F16:G16"/>
    <mergeCell ref="A17:B17"/>
    <mergeCell ref="D17:E17"/>
    <mergeCell ref="F17:G17"/>
    <mergeCell ref="A18:B18"/>
    <mergeCell ref="D18:E18"/>
    <mergeCell ref="F18:G18"/>
    <mergeCell ref="H21:I21"/>
    <mergeCell ref="H23:I23"/>
    <mergeCell ref="H14:I18"/>
  </mergeCells>
  <pageMargins left="1" right="1" top="1" bottom="1" header="0.5" footer="0.5"/>
  <pageSetup paperSize="9" scale="8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jmglx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教学进程表</vt:lpstr>
      <vt:lpstr>实践环节与最低学分要求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清秋雪日</cp:lastModifiedBy>
  <dcterms:created xsi:type="dcterms:W3CDTF">2006-12-06T04:52:00Z</dcterms:created>
  <cp:lastPrinted>2017-03-16T05:44:00Z</cp:lastPrinted>
  <dcterms:modified xsi:type="dcterms:W3CDTF">2018-08-30T01:20:37Z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