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教学进程表!$A$1:$S$99</definedName>
    <definedName name="_xlnm.Print_Area" localSheetId="1">实践环节与最低学分要求!$A$1:$I$29</definedName>
    <definedName name="_xlnm.Print_Titles" localSheetId="0">教学进程表!$2:$4</definedName>
  </definedNames>
  <calcPr calcId="144525"/>
</workbook>
</file>

<file path=xl/sharedStrings.xml><?xml version="1.0" encoding="utf-8"?>
<sst xmlns="http://schemas.openxmlformats.org/spreadsheetml/2006/main" count="168">
  <si>
    <t>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</si>
  <si>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</si>
  <si>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</si>
  <si>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</si>
  <si>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</si>
  <si>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</si>
  <si>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</si>
  <si>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</si>
  <si>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</si>
  <si>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</si>
  <si>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</si>
  <si>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</si>
  <si>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</si>
  <si>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通识课程</t>
  </si>
  <si>
    <t>必修</t>
  </si>
  <si>
    <r>
      <rPr>
        <sz val="8"/>
        <rFont val="宋体"/>
        <charset val="134"/>
      </rPr>
      <t xml:space="preserve">中国近现代史纲要
</t>
    </r>
    <r>
      <rPr>
        <sz val="8"/>
        <rFont val="Times New Roman"/>
        <charset val="134"/>
      </rPr>
      <t>The Outline of Modern Chinese History</t>
    </r>
  </si>
  <si>
    <t>考查</t>
  </si>
  <si>
    <t>无方向</t>
  </si>
  <si>
    <r>
      <rPr>
        <sz val="8"/>
        <rFont val="宋体"/>
        <charset val="134"/>
      </rPr>
      <t xml:space="preserve">思想道德修养与法律基础
</t>
    </r>
    <r>
      <rPr>
        <sz val="8"/>
        <rFont val="Times New Roman"/>
        <charset val="134"/>
      </rPr>
      <t>Ideological and Moral Cultivation and Fundamentals of Law</t>
    </r>
  </si>
  <si>
    <r>
      <rPr>
        <sz val="8"/>
        <rFont val="宋体"/>
        <charset val="134"/>
      </rPr>
      <t xml:space="preserve">马克思主义基本原理
</t>
    </r>
    <r>
      <rPr>
        <sz val="8"/>
        <rFont val="Times New Roman"/>
        <charset val="134"/>
      </rPr>
      <t>The Fundamental Principles of Marxism</t>
    </r>
  </si>
  <si>
    <t>考试</t>
  </si>
  <si>
    <r>
      <rPr>
        <sz val="8"/>
        <rFont val="宋体"/>
        <charset val="134"/>
      </rPr>
      <t xml:space="preserve">毛泽东思想和中国特色社会主义理论体系概论
</t>
    </r>
    <r>
      <rPr>
        <sz val="8"/>
        <rFont val="Times New Roman"/>
        <charset val="134"/>
      </rPr>
      <t>The Outline of MaoZedong Thought and the Theoretical System of Socialism with Chinese Characteristics</t>
    </r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</si>
  <si>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charset val="134"/>
      </rPr>
      <t>Situation and Policies</t>
    </r>
  </si>
  <si>
    <r>
      <rPr>
        <sz val="8"/>
        <rFont val="宋体"/>
        <charset val="134"/>
      </rPr>
      <t>分配至</t>
    </r>
    <r>
      <rPr>
        <sz val="8"/>
        <rFont val="Times New Roman"/>
        <charset val="134"/>
      </rPr>
      <t>1-7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</si>
  <si>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
College English I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</si>
  <si>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II
College English II</t>
    </r>
  </si>
  <si>
    <t>微积分C
Calculus C</t>
  </si>
  <si>
    <r>
      <rPr>
        <sz val="8"/>
        <rFont val="宋体"/>
        <charset val="134"/>
      </rPr>
      <t>线性代数</t>
    </r>
    <r>
      <rPr>
        <sz val="8"/>
        <rFont val="Times New Roman"/>
        <charset val="134"/>
      </rPr>
      <t xml:space="preserve">                                                      Linear Algebra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</si>
  <si>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
Physical Education 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</si>
  <si>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
Physical Education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</si>
  <si>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III
Physical Education III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</si>
  <si>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IV
Physical Education IV</t>
    </r>
  </si>
  <si>
    <r>
      <rPr>
        <sz val="8"/>
        <rFont val="宋体"/>
        <charset val="134"/>
      </rPr>
      <t xml:space="preserve">军事理论
</t>
    </r>
    <r>
      <rPr>
        <sz val="8"/>
        <rFont val="Times New Roman"/>
        <charset val="134"/>
      </rPr>
      <t xml:space="preserve">Military Theories </t>
    </r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</si>
  <si>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charset val="134"/>
      </rPr>
      <t>Career Planning and Guidance</t>
    </r>
  </si>
  <si>
    <t>通识必修课小计</t>
  </si>
  <si>
    <t>选修</t>
  </si>
  <si>
    <r>
      <rPr>
        <sz val="8"/>
        <rFont val="宋体"/>
        <charset val="134"/>
      </rPr>
      <t xml:space="preserve">大学语文
</t>
    </r>
    <r>
      <rPr>
        <sz val="8"/>
        <rFont val="Times New Roman"/>
        <charset val="134"/>
      </rPr>
      <t xml:space="preserve"> College Chinese</t>
    </r>
  </si>
  <si>
    <r>
      <rPr>
        <sz val="8"/>
        <rFont val="宋体"/>
        <charset val="134"/>
      </rPr>
      <t>当代世界经济与政治</t>
    </r>
    <r>
      <rPr>
        <sz val="8"/>
        <rFont val="Times New Roman"/>
        <charset val="134"/>
      </rPr>
      <t xml:space="preserve">       
Comtemporary World Economy and Politics </t>
    </r>
  </si>
  <si>
    <r>
      <rPr>
        <sz val="8"/>
        <rFont val="宋体"/>
        <charset val="134"/>
      </rPr>
      <t xml:space="preserve">创业基础与实务
</t>
    </r>
    <r>
      <rPr>
        <sz val="8"/>
        <rFont val="Times New Roman"/>
        <charset val="134"/>
      </rPr>
      <t>Foundation and Practice of Entrepreneurship</t>
    </r>
  </si>
  <si>
    <r>
      <rPr>
        <sz val="8"/>
        <rFont val="宋体"/>
        <charset val="134"/>
      </rPr>
      <t>分配至2</t>
    </r>
    <r>
      <rPr>
        <sz val="8"/>
        <rFont val="Times New Roman"/>
        <charset val="134"/>
      </rPr>
      <t>-7</t>
    </r>
    <r>
      <rPr>
        <sz val="8"/>
        <rFont val="宋体"/>
        <charset val="134"/>
      </rPr>
      <t>学期</t>
    </r>
  </si>
  <si>
    <t>必选</t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</si>
  <si>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                      
Business English</t>
    </r>
  </si>
  <si>
    <r>
      <rPr>
        <sz val="8"/>
        <rFont val="宋体"/>
        <charset val="134"/>
      </rPr>
      <t>英语拓展类课程必选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门课，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学分：非英语专业</t>
    </r>
  </si>
  <si>
    <r>
      <rPr>
        <sz val="8"/>
        <rFont val="宋体"/>
        <charset val="134"/>
      </rPr>
      <t>新闻英语与报刊选读</t>
    </r>
    <r>
      <rPr>
        <sz val="8"/>
        <rFont val="Times New Roman"/>
        <charset val="134"/>
      </rPr>
      <t xml:space="preserve">I  
Journalistic English and Selected Readings  of Periodicals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</si>
  <si>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旅游英语</t>
    </r>
    <r>
      <rPr>
        <sz val="8"/>
        <rFont val="Times New Roman"/>
        <charset val="134"/>
      </rPr>
      <t>I
Tourism English I</t>
    </r>
  </si>
  <si>
    <r>
      <rPr>
        <sz val="8"/>
        <rFont val="宋体"/>
        <charset val="134"/>
      </rPr>
      <t>科技英语</t>
    </r>
    <r>
      <rPr>
        <sz val="8"/>
        <rFont val="Times New Roman"/>
        <charset val="134"/>
      </rPr>
      <t>I
Science and Technology English I</t>
    </r>
  </si>
  <si>
    <r>
      <rPr>
        <sz val="8"/>
        <rFont val="宋体"/>
        <charset val="134"/>
      </rPr>
      <t>英语听说与口译</t>
    </r>
    <r>
      <rPr>
        <sz val="8"/>
        <rFont val="Times New Roman"/>
        <charset val="134"/>
      </rPr>
      <t>I                      
English Listening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Speaking and Interpreting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</si>
  <si>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英语国家概况与文化</t>
    </r>
    <r>
      <rPr>
        <sz val="8"/>
        <rFont val="Times New Roman"/>
        <charset val="134"/>
      </rPr>
      <t xml:space="preserve">I              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charset val="134"/>
      </rPr>
      <t xml:space="preserve">        </t>
    </r>
  </si>
  <si>
    <r>
      <rPr>
        <sz val="8"/>
        <rFont val="宋体"/>
        <charset val="134"/>
      </rPr>
      <t>英美文学作品选读</t>
    </r>
    <r>
      <rPr>
        <sz val="8"/>
        <rFont val="Times New Roman"/>
        <charset val="134"/>
      </rPr>
      <t>I     
Selected Reading in English and American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</si>
  <si>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大学英语Ⅲ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Ⅲ</t>
    </r>
  </si>
  <si>
    <r>
      <rPr>
        <sz val="8"/>
        <rFont val="宋体"/>
        <charset val="134"/>
      </rPr>
      <t xml:space="preserve">大学英语Ⅳ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Ⅳ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</si>
  <si>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II
Business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</si>
  <si>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新闻英语与报刊选读Ⅱ
</t>
    </r>
    <r>
      <rPr>
        <sz val="8"/>
        <rFont val="Times New Roman"/>
        <charset val="134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</si>
  <si>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旅游英语Ⅱ
</t>
    </r>
    <r>
      <rPr>
        <sz val="8"/>
        <rFont val="Times New Roman"/>
        <charset val="134"/>
      </rPr>
      <t>Tourism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</si>
  <si>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科技英语Ⅱ
</t>
    </r>
    <r>
      <rPr>
        <sz val="8"/>
        <rFont val="Times New Roman"/>
        <charset val="134"/>
      </rPr>
      <t>Science and Technology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</si>
  <si>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英语听说与口译Ⅱ
</t>
    </r>
    <r>
      <rPr>
        <sz val="8"/>
        <rFont val="Times New Roman"/>
        <charset val="134"/>
      </rPr>
      <t xml:space="preserve">English Listening, Speaking and Interpreting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</si>
  <si>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英语国家概况与文化Ⅱ
</t>
    </r>
    <r>
      <rPr>
        <sz val="8"/>
        <rFont val="Times New Roman"/>
        <charset val="134"/>
      </rPr>
      <t>An Outline of English Countries and Cultures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</si>
  <si>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英美文学作品选读Ⅱ
</t>
    </r>
    <r>
      <rPr>
        <sz val="8"/>
        <rFont val="Times New Roman"/>
        <charset val="134"/>
      </rPr>
      <t>Selected Reading in English and American Literature</t>
    </r>
    <r>
      <rPr>
        <sz val="8"/>
        <rFont val="宋体"/>
        <charset val="134"/>
      </rPr>
      <t>Ⅱ</t>
    </r>
  </si>
  <si>
    <t>模块Ⅰ</t>
  </si>
  <si>
    <r>
      <rPr>
        <sz val="8"/>
        <rFont val="宋体"/>
        <charset val="134"/>
      </rPr>
      <t xml:space="preserve">工程技术与科学精神
</t>
    </r>
    <r>
      <rPr>
        <sz val="8"/>
        <rFont val="Times New Roman"/>
        <charset val="134"/>
      </rPr>
      <t>Engineering Technology and Scientific Spirits</t>
    </r>
  </si>
  <si>
    <r>
      <rPr>
        <sz val="8"/>
        <rFont val="宋体"/>
        <charset val="134"/>
      </rPr>
      <t>需选修</t>
    </r>
    <r>
      <rPr>
        <sz val="8"/>
        <rFont val="Times New Roman"/>
        <charset val="134"/>
      </rPr>
      <t>8</t>
    </r>
    <r>
      <rPr>
        <sz val="8"/>
        <rFont val="宋体"/>
        <charset val="134"/>
      </rPr>
      <t>学分：其中必选模块为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个，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</t>
    </r>
  </si>
  <si>
    <t>模块Ⅱ</t>
  </si>
  <si>
    <r>
      <rPr>
        <sz val="8"/>
        <rFont val="宋体"/>
        <charset val="134"/>
      </rPr>
      <t xml:space="preserve">人文精神与世界视野
</t>
    </r>
    <r>
      <rPr>
        <sz val="8"/>
        <rFont val="Times New Roman"/>
        <charset val="134"/>
      </rPr>
      <t>Humanistic Spirits and International Perspectives</t>
    </r>
  </si>
  <si>
    <t>模块Ⅲ</t>
  </si>
  <si>
    <r>
      <rPr>
        <sz val="8"/>
        <rFont val="宋体"/>
        <charset val="134"/>
      </rPr>
      <t xml:space="preserve">社会科学与现代文明
</t>
    </r>
    <r>
      <rPr>
        <sz val="8"/>
        <rFont val="Times New Roman"/>
        <charset val="134"/>
      </rPr>
      <t>Social Sciences and Modern Civilization</t>
    </r>
  </si>
  <si>
    <t>模块Ⅳ</t>
  </si>
  <si>
    <r>
      <rPr>
        <sz val="8"/>
        <rFont val="宋体"/>
        <charset val="134"/>
      </rPr>
      <t xml:space="preserve">艺术创作与审美体验
</t>
    </r>
    <r>
      <rPr>
        <sz val="8"/>
        <rFont val="Times New Roman"/>
        <charset val="134"/>
      </rPr>
      <t>Artisitc Creation and Aesthetic Experience</t>
    </r>
  </si>
  <si>
    <t>模块Ⅴ</t>
  </si>
  <si>
    <r>
      <rPr>
        <sz val="8"/>
        <rFont val="宋体"/>
        <charset val="134"/>
      </rPr>
      <t>生态环境与生命关怀</t>
    </r>
    <r>
      <rPr>
        <sz val="8"/>
        <rFont val="Times New Roman"/>
        <charset val="134"/>
      </rPr>
      <t xml:space="preserve">             
Eco-environment and Life Concern</t>
    </r>
  </si>
  <si>
    <t>通识选修课最低修读</t>
  </si>
  <si>
    <t>通识课小计</t>
  </si>
  <si>
    <t>专业基础课</t>
  </si>
  <si>
    <r>
      <rPr>
        <sz val="8"/>
        <rFont val="宋体"/>
        <charset val="134"/>
      </rPr>
      <t xml:space="preserve">专业导论
</t>
    </r>
    <r>
      <rPr>
        <sz val="8"/>
        <rFont val="Times New Roman"/>
        <charset val="134"/>
      </rPr>
      <t>Professional  Introduction to Course</t>
    </r>
  </si>
  <si>
    <r>
      <rPr>
        <sz val="8"/>
        <rFont val="宋体"/>
        <charset val="134"/>
      </rPr>
      <t xml:space="preserve">管理学
</t>
    </r>
    <r>
      <rPr>
        <sz val="8"/>
        <rFont val="Times New Roman"/>
        <charset val="134"/>
      </rPr>
      <t>Management</t>
    </r>
  </si>
  <si>
    <r>
      <rPr>
        <sz val="8"/>
        <rFont val="宋体"/>
        <charset val="134"/>
      </rPr>
      <t xml:space="preserve">人际关系学
</t>
    </r>
    <r>
      <rPr>
        <sz val="8"/>
        <rFont val="Times New Roman"/>
        <charset val="134"/>
      </rPr>
      <t>Human Relations</t>
    </r>
  </si>
  <si>
    <r>
      <rPr>
        <sz val="8"/>
        <rFont val="宋体"/>
        <charset val="134"/>
      </rPr>
      <t>旅游社交礼仪</t>
    </r>
    <r>
      <rPr>
        <sz val="8"/>
        <rFont val="Times New Roman"/>
        <charset val="134"/>
      </rPr>
      <t xml:space="preserve">
Tourism Social Etiquette</t>
    </r>
  </si>
  <si>
    <r>
      <rPr>
        <sz val="8"/>
        <rFont val="宋体"/>
        <charset val="134"/>
      </rPr>
      <t xml:space="preserve">酒店人力资源管理
</t>
    </r>
    <r>
      <rPr>
        <sz val="8"/>
        <rFont val="Times New Roman"/>
        <charset val="134"/>
      </rPr>
      <t>Human Resources Management for Hotel</t>
    </r>
  </si>
  <si>
    <r>
      <rPr>
        <sz val="8"/>
        <rFont val="宋体"/>
        <charset val="134"/>
      </rPr>
      <t xml:space="preserve">饭店管理概论
</t>
    </r>
    <r>
      <rPr>
        <sz val="8"/>
        <rFont val="Times New Roman"/>
        <charset val="134"/>
      </rPr>
      <t>Introduction to Restaurant Management</t>
    </r>
  </si>
  <si>
    <r>
      <rPr>
        <sz val="8"/>
        <rFont val="宋体"/>
        <charset val="134"/>
      </rPr>
      <t xml:space="preserve">酒店市场营销
</t>
    </r>
    <r>
      <rPr>
        <sz val="8"/>
        <rFont val="Times New Roman"/>
        <charset val="134"/>
      </rPr>
      <t>Hotel Marketing</t>
    </r>
  </si>
  <si>
    <r>
      <rPr>
        <sz val="8"/>
        <rFont val="宋体"/>
        <charset val="134"/>
      </rPr>
      <t xml:space="preserve">酒店财务管理
</t>
    </r>
    <r>
      <rPr>
        <sz val="8"/>
        <rFont val="Times New Roman"/>
        <charset val="134"/>
      </rPr>
      <t>Financial Management for Hotel</t>
    </r>
  </si>
  <si>
    <r>
      <rPr>
        <sz val="8"/>
        <rFont val="宋体"/>
        <charset val="134"/>
      </rPr>
      <t xml:space="preserve">前厅与客房管理（双语）
</t>
    </r>
    <r>
      <rPr>
        <sz val="8"/>
        <rFont val="Times New Roman"/>
        <charset val="134"/>
      </rPr>
      <t xml:space="preserve"> Front Office  And  Housekeeping  Management </t>
    </r>
  </si>
  <si>
    <r>
      <rPr>
        <sz val="8"/>
        <rFont val="宋体"/>
        <charset val="134"/>
      </rPr>
      <t xml:space="preserve">餐饮管理
</t>
    </r>
    <r>
      <rPr>
        <sz val="8"/>
        <rFont val="Times New Roman"/>
        <charset val="134"/>
      </rPr>
      <t>Food and Beverage Management</t>
    </r>
  </si>
  <si>
    <t>专业基础课小计</t>
  </si>
  <si>
    <t>专业课</t>
  </si>
  <si>
    <t>《英语口语Ⅰ》
Spoken EnglishⅠ</t>
  </si>
  <si>
    <r>
      <rPr>
        <sz val="8"/>
        <rFont val="宋体"/>
        <charset val="134"/>
      </rPr>
      <t>酒店应用英语初级</t>
    </r>
    <r>
      <rPr>
        <sz val="8"/>
        <rFont val="Times New Roman"/>
        <charset val="134"/>
      </rPr>
      <t xml:space="preserve">
Hotel Operating English Primary</t>
    </r>
  </si>
  <si>
    <r>
      <rPr>
        <sz val="8"/>
        <rFont val="宋体"/>
        <charset val="134"/>
      </rPr>
      <t>酒店应用英语中级</t>
    </r>
    <r>
      <rPr>
        <sz val="8"/>
        <rFont val="Times New Roman"/>
        <charset val="134"/>
      </rPr>
      <t>(I)
Hotel Operating English Intermediate</t>
    </r>
  </si>
  <si>
    <r>
      <rPr>
        <sz val="8"/>
        <rFont val="宋体"/>
        <charset val="134"/>
      </rPr>
      <t>酒店应用英语中级</t>
    </r>
    <r>
      <rPr>
        <sz val="8"/>
        <rFont val="Times New Roman"/>
        <charset val="134"/>
      </rPr>
      <t>(II)
Hotel Operating English Intermediate</t>
    </r>
  </si>
  <si>
    <r>
      <rPr>
        <sz val="8"/>
        <rFont val="宋体"/>
        <charset val="134"/>
      </rPr>
      <t xml:space="preserve">客房实训
</t>
    </r>
    <r>
      <rPr>
        <sz val="8"/>
        <rFont val="Times New Roman"/>
        <charset val="134"/>
      </rPr>
      <t>Practical Training for Housekeeping</t>
    </r>
  </si>
  <si>
    <r>
      <rPr>
        <sz val="8"/>
        <rFont val="宋体"/>
        <charset val="134"/>
      </rPr>
      <t xml:space="preserve">餐饮实训
</t>
    </r>
    <r>
      <rPr>
        <sz val="8"/>
        <rFont val="Times New Roman"/>
        <charset val="134"/>
      </rPr>
      <t>Practical Training for Catering</t>
    </r>
  </si>
  <si>
    <t>专业必修课小计</t>
  </si>
  <si>
    <t xml:space="preserve">专业创新模块
Professional Innovation Module </t>
  </si>
  <si>
    <t>1-6</t>
  </si>
  <si>
    <t>限选</t>
  </si>
  <si>
    <r>
      <rPr>
        <sz val="8"/>
        <rFont val="宋体"/>
        <charset val="134"/>
      </rPr>
      <t xml:space="preserve">酒店日语
</t>
    </r>
    <r>
      <rPr>
        <sz val="8"/>
        <rFont val="Times New Roman"/>
        <charset val="134"/>
      </rPr>
      <t>Hotel Japanese</t>
    </r>
  </si>
  <si>
    <r>
      <rPr>
        <sz val="10"/>
        <rFont val="宋体"/>
        <charset val="134"/>
      </rPr>
      <t>选修</t>
    </r>
    <r>
      <rPr>
        <sz val="10"/>
        <rFont val="Times New Roman"/>
        <charset val="134"/>
      </rPr>
      <t>34</t>
    </r>
    <r>
      <rPr>
        <sz val="10"/>
        <rFont val="宋体"/>
        <charset val="134"/>
      </rPr>
      <t>学分</t>
    </r>
  </si>
  <si>
    <r>
      <rPr>
        <sz val="8"/>
        <rFont val="宋体"/>
        <charset val="134"/>
      </rPr>
      <t xml:space="preserve">酒店电子商务概论
</t>
    </r>
    <r>
      <rPr>
        <sz val="8"/>
        <rFont val="Times New Roman"/>
        <charset val="134"/>
      </rPr>
      <t>Introduction to Hotel E-commerce</t>
    </r>
  </si>
  <si>
    <r>
      <rPr>
        <sz val="8"/>
        <rFont val="宋体"/>
        <charset val="134"/>
      </rPr>
      <t xml:space="preserve">酒店管理信息系统
</t>
    </r>
    <r>
      <rPr>
        <sz val="8"/>
        <rFont val="Times New Roman"/>
        <charset val="134"/>
      </rPr>
      <t xml:space="preserve"> Hotel Management Information System</t>
    </r>
  </si>
  <si>
    <r>
      <rPr>
        <sz val="8"/>
        <rFont val="宋体"/>
        <charset val="134"/>
      </rPr>
      <t xml:space="preserve">酒店安全管理
</t>
    </r>
    <r>
      <rPr>
        <sz val="8"/>
        <rFont val="Times New Roman"/>
        <charset val="134"/>
      </rPr>
      <t>Hotel Security Management</t>
    </r>
  </si>
  <si>
    <r>
      <rPr>
        <sz val="8"/>
        <rFont val="宋体"/>
        <charset val="134"/>
      </rPr>
      <t>酒店康乐管理</t>
    </r>
    <r>
      <rPr>
        <sz val="8"/>
        <rFont val="Times New Roman"/>
        <charset val="134"/>
      </rPr>
      <t xml:space="preserve">           
Hotel  Club  Management</t>
    </r>
  </si>
  <si>
    <r>
      <rPr>
        <sz val="8"/>
        <rFont val="宋体"/>
        <charset val="134"/>
      </rPr>
      <t xml:space="preserve">食品营养与卫生
</t>
    </r>
    <r>
      <rPr>
        <sz val="8"/>
        <rFont val="Times New Roman"/>
        <charset val="134"/>
      </rPr>
      <t>Food Nutrition and Hygiene</t>
    </r>
  </si>
  <si>
    <r>
      <rPr>
        <sz val="8"/>
        <rFont val="宋体"/>
        <charset val="134"/>
      </rPr>
      <t xml:space="preserve">公共关系学
</t>
    </r>
    <r>
      <rPr>
        <sz val="8"/>
        <rFont val="Times New Roman"/>
        <charset val="134"/>
      </rPr>
      <t>Public Relations</t>
    </r>
  </si>
  <si>
    <r>
      <rPr>
        <sz val="8"/>
        <rFont val="宋体"/>
        <charset val="134"/>
      </rPr>
      <t xml:space="preserve">休闲管理
</t>
    </r>
    <r>
      <rPr>
        <sz val="8"/>
        <rFont val="Times New Roman"/>
        <charset val="134"/>
      </rPr>
      <t>Leisure Management</t>
    </r>
  </si>
  <si>
    <r>
      <rPr>
        <sz val="8"/>
        <rFont val="宋体"/>
        <charset val="134"/>
      </rPr>
      <t xml:space="preserve">酒店服务心理学
</t>
    </r>
    <r>
      <rPr>
        <sz val="8"/>
        <rFont val="Times New Roman"/>
        <charset val="134"/>
      </rPr>
      <t>Hotel Service Psychology</t>
    </r>
  </si>
  <si>
    <r>
      <rPr>
        <sz val="8"/>
        <rFont val="宋体"/>
        <charset val="134"/>
      </rPr>
      <t>酒店规划与设计</t>
    </r>
    <r>
      <rPr>
        <sz val="8"/>
        <rFont val="Times New Roman"/>
        <charset val="134"/>
      </rPr>
      <t xml:space="preserve">         
Hotel Planning and Design</t>
    </r>
  </si>
  <si>
    <r>
      <rPr>
        <sz val="8"/>
        <rFont val="宋体"/>
        <charset val="134"/>
      </rPr>
      <t>酒店会议服务与管理</t>
    </r>
    <r>
      <rPr>
        <sz val="8"/>
        <rFont val="Times New Roman"/>
        <charset val="134"/>
      </rPr>
      <t xml:space="preserve">     
Hotel Conference Service and Management</t>
    </r>
  </si>
  <si>
    <r>
      <rPr>
        <sz val="8"/>
        <rFont val="宋体"/>
        <charset val="134"/>
      </rPr>
      <t xml:space="preserve">酒店收益管理
</t>
    </r>
    <r>
      <rPr>
        <sz val="8"/>
        <rFont val="Times New Roman"/>
        <charset val="134"/>
      </rPr>
      <t>Hotel Revenue Management</t>
    </r>
  </si>
  <si>
    <r>
      <rPr>
        <sz val="8"/>
        <rFont val="宋体"/>
        <charset val="134"/>
      </rPr>
      <t xml:space="preserve">酒店活动策划与管理
</t>
    </r>
    <r>
      <rPr>
        <sz val="8"/>
        <rFont val="Times New Roman"/>
        <charset val="134"/>
      </rPr>
      <t>Hotel Events Planning and Management</t>
    </r>
  </si>
  <si>
    <r>
      <rPr>
        <sz val="8"/>
        <rFont val="宋体"/>
        <charset val="134"/>
      </rPr>
      <t xml:space="preserve">酒店会展策划与管理
</t>
    </r>
    <r>
      <rPr>
        <sz val="8"/>
        <rFont val="Times New Roman"/>
        <charset val="134"/>
      </rPr>
      <t xml:space="preserve"> Hotel Exhibition Planning and Management</t>
    </r>
  </si>
  <si>
    <r>
      <rPr>
        <sz val="8"/>
        <rFont val="宋体"/>
        <charset val="134"/>
      </rPr>
      <t xml:space="preserve">酒店标准化实务
</t>
    </r>
    <r>
      <rPr>
        <sz val="8"/>
        <rFont val="Times New Roman"/>
        <charset val="134"/>
      </rPr>
      <t>Practice for Hotel Standardization</t>
    </r>
  </si>
  <si>
    <r>
      <rPr>
        <sz val="8"/>
        <rFont val="宋体"/>
        <charset val="134"/>
      </rPr>
      <t xml:space="preserve">旅游文化
</t>
    </r>
    <r>
      <rPr>
        <sz val="8"/>
        <rFont val="Times New Roman"/>
        <charset val="134"/>
      </rPr>
      <t>Cultural Tourism Industry</t>
    </r>
  </si>
  <si>
    <r>
      <rPr>
        <sz val="8"/>
        <rFont val="宋体"/>
        <charset val="134"/>
      </rPr>
      <t xml:space="preserve">度假区管理
</t>
    </r>
    <r>
      <rPr>
        <sz val="8"/>
        <rFont val="Times New Roman"/>
        <charset val="134"/>
      </rPr>
      <t>Resorts management</t>
    </r>
  </si>
  <si>
    <r>
      <rPr>
        <sz val="8"/>
        <rFont val="宋体"/>
        <charset val="134"/>
      </rPr>
      <t>酒店应用英语高级</t>
    </r>
    <r>
      <rPr>
        <sz val="8"/>
        <rFont val="Times New Roman"/>
        <charset val="134"/>
      </rPr>
      <t>(I)
Hotel Operating English Senior</t>
    </r>
  </si>
  <si>
    <r>
      <rPr>
        <sz val="8"/>
        <rFont val="宋体"/>
        <charset val="134"/>
      </rPr>
      <t>酒店应用英语高级</t>
    </r>
    <r>
      <rPr>
        <sz val="8"/>
        <rFont val="Times New Roman"/>
        <charset val="134"/>
      </rPr>
      <t xml:space="preserve"> (II)
Hotel Operating English Senior</t>
    </r>
  </si>
  <si>
    <r>
      <rPr>
        <sz val="8"/>
        <rFont val="宋体"/>
        <charset val="134"/>
      </rPr>
      <t xml:space="preserve">旅游经济学
</t>
    </r>
    <r>
      <rPr>
        <sz val="10"/>
        <rFont val="Times New Roman"/>
        <charset val="134"/>
      </rPr>
      <t>Economics of Tourism</t>
    </r>
  </si>
  <si>
    <r>
      <rPr>
        <sz val="8"/>
        <rFont val="宋体"/>
        <charset val="134"/>
      </rPr>
      <t xml:space="preserve">酒店服务质量管理
</t>
    </r>
    <r>
      <rPr>
        <sz val="8"/>
        <rFont val="Times New Roman"/>
        <charset val="134"/>
      </rPr>
      <t xml:space="preserve"> Quality Management to Hotel Service</t>
    </r>
  </si>
  <si>
    <r>
      <rPr>
        <sz val="8"/>
        <rFont val="宋体"/>
        <charset val="134"/>
      </rPr>
      <t xml:space="preserve">君澜文化及发展战略
</t>
    </r>
    <r>
      <rPr>
        <sz val="8"/>
        <rFont val="Times New Roman"/>
        <charset val="134"/>
      </rPr>
      <t>Junlan culture and development strategy</t>
    </r>
  </si>
  <si>
    <r>
      <rPr>
        <sz val="8"/>
        <rFont val="宋体"/>
        <charset val="134"/>
      </rPr>
      <t xml:space="preserve">酒店职业意识与职业素养
</t>
    </r>
    <r>
      <rPr>
        <sz val="8"/>
        <rFont val="Times New Roman"/>
        <charset val="134"/>
      </rPr>
      <t>Professional consciousness and professional accomplishment</t>
    </r>
  </si>
  <si>
    <r>
      <rPr>
        <sz val="8"/>
        <rFont val="宋体"/>
        <charset val="134"/>
      </rPr>
      <t xml:space="preserve">君澜职业发展规划
</t>
    </r>
    <r>
      <rPr>
        <sz val="8"/>
        <rFont val="Times New Roman"/>
        <charset val="134"/>
      </rPr>
      <t>Junlan  career development planning</t>
    </r>
  </si>
  <si>
    <r>
      <rPr>
        <sz val="8"/>
        <rFont val="宋体"/>
        <charset val="134"/>
      </rPr>
      <t xml:space="preserve">学科前沿讲座
</t>
    </r>
    <r>
      <rPr>
        <sz val="8"/>
        <rFont val="Times New Roman"/>
        <charset val="134"/>
      </rPr>
      <t>Introduction Lectures</t>
    </r>
  </si>
  <si>
    <r>
      <rPr>
        <sz val="10"/>
        <rFont val="宋体"/>
        <charset val="134"/>
      </rPr>
      <t>安排</t>
    </r>
    <r>
      <rPr>
        <sz val="10"/>
        <rFont val="Times New Roman"/>
        <charset val="134"/>
      </rPr>
      <t>1-6</t>
    </r>
    <r>
      <rPr>
        <sz val="10"/>
        <rFont val="宋体"/>
        <charset val="134"/>
      </rPr>
      <t>学期</t>
    </r>
  </si>
  <si>
    <t>专业选修课最低修读</t>
  </si>
  <si>
    <t>课内最低毕业学分（不含独立实践环节）</t>
  </si>
  <si>
    <t>专业实践教学环节安排</t>
  </si>
  <si>
    <t>No</t>
  </si>
  <si>
    <r>
      <rPr>
        <sz val="8"/>
        <rFont val="宋体"/>
        <charset val="134"/>
      </rPr>
      <t>课程编码</t>
    </r>
  </si>
  <si>
    <r>
      <rPr>
        <sz val="8"/>
        <rFont val="宋体"/>
        <charset val="134"/>
      </rPr>
      <t>课程名称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</si>
  <si>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</si>
  <si>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</si>
  <si>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</si>
  <si>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</si>
  <si>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</si>
  <si>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</si>
  <si>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</si>
  <si>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</si>
  <si>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 xml:space="preserve">军事技能
</t>
    </r>
    <r>
      <rPr>
        <sz val="8"/>
        <rFont val="Times New Roman"/>
        <charset val="134"/>
      </rPr>
      <t>Military Skills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</si>
  <si>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</si>
  <si>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 xml:space="preserve">思想政治课社会实践
</t>
    </r>
    <r>
      <rPr>
        <sz val="8"/>
        <rFont val="Times New Roman"/>
        <charset val="134"/>
      </rPr>
      <t>Social Practice of Ideological and Political Lesson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</si>
  <si>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</si>
  <si>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 xml:space="preserve">认识实习
</t>
    </r>
    <r>
      <rPr>
        <sz val="8"/>
        <rFont val="Times New Roman"/>
        <charset val="134"/>
      </rPr>
      <t>Cognition Practice</t>
    </r>
  </si>
  <si>
    <r>
      <rPr>
        <sz val="8"/>
        <rFont val="宋体"/>
        <charset val="134"/>
      </rPr>
      <t xml:space="preserve">创新实践
</t>
    </r>
    <r>
      <rPr>
        <sz val="8"/>
        <rFont val="Times New Roman"/>
        <charset val="134"/>
      </rPr>
      <t>Innovation Practice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</si>
  <si>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至7学期</t>
    </r>
  </si>
  <si>
    <t>含参加科技竞赛、参加专业讲座等</t>
  </si>
  <si>
    <r>
      <rPr>
        <sz val="8"/>
        <rFont val="宋体"/>
        <charset val="134"/>
      </rPr>
      <t xml:space="preserve">酒店专业实习
</t>
    </r>
    <r>
      <rPr>
        <sz val="8"/>
        <rFont val="Times New Roman"/>
        <charset val="134"/>
      </rPr>
      <t>Hotel Internship</t>
    </r>
  </si>
  <si>
    <r>
      <rPr>
        <sz val="8"/>
        <rFont val="Times New Roman"/>
        <charset val="134"/>
      </rPr>
      <t>7</t>
    </r>
    <r>
      <rPr>
        <sz val="8"/>
        <rFont val="宋体"/>
        <charset val="134"/>
      </rPr>
      <t>和8学期</t>
    </r>
  </si>
  <si>
    <r>
      <rPr>
        <sz val="8"/>
        <rFont val="宋体"/>
        <charset val="134"/>
      </rPr>
      <t>（含能力学分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分）</t>
    </r>
  </si>
  <si>
    <r>
      <rPr>
        <sz val="8"/>
        <rFont val="宋体"/>
        <charset val="134"/>
      </rPr>
      <t xml:space="preserve">毕业设计（论文）
</t>
    </r>
    <r>
      <rPr>
        <sz val="8"/>
        <rFont val="Times New Roman"/>
        <charset val="134"/>
      </rPr>
      <t>Graduation Project(Dissertation)</t>
    </r>
  </si>
  <si>
    <r>
      <rPr>
        <sz val="8"/>
        <rFont val="Times New Roman"/>
        <charset val="134"/>
      </rPr>
      <t>7</t>
    </r>
    <r>
      <rPr>
        <sz val="8"/>
        <rFont val="宋体"/>
        <charset val="134"/>
      </rPr>
      <t>和</t>
    </r>
    <r>
      <rPr>
        <sz val="8"/>
        <rFont val="Times New Roman"/>
        <charset val="134"/>
      </rPr>
      <t>8</t>
    </r>
    <r>
      <rPr>
        <sz val="8"/>
        <rFont val="宋体"/>
        <charset val="134"/>
      </rPr>
      <t>学期</t>
    </r>
  </si>
  <si>
    <t>独立实践环节小计</t>
  </si>
  <si>
    <t>酒店管理专业毕业学分要求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</si>
  <si>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</si>
  <si>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</si>
  <si>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</si>
  <si>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最低毕业学分要求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</si>
  <si>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</si>
  <si>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通识必修课</t>
    </r>
  </si>
  <si>
    <t>158.5</t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</si>
  <si>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</si>
  <si>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专业基础课</t>
    </r>
  </si>
  <si>
    <r>
      <rPr>
        <sz val="8"/>
        <rFont val="宋体"/>
        <charset val="134"/>
      </rPr>
      <t>专业课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</si>
  <si>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</si>
  <si>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</si>
  <si>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</si>
  <si>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</si>
  <si>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</si>
  <si>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t>全部实践环节（含实验等）</t>
  </si>
  <si>
    <t>执笔者：沈国斐</t>
  </si>
  <si>
    <t>审核者：王伟</t>
  </si>
</sst>
</file>

<file path=xl/styles.xml><?xml version="1.0" encoding="utf-8"?>
<styleSheet xmlns="http://schemas.openxmlformats.org/spreadsheetml/2006/main">
  <numFmts count="6">
    <numFmt numFmtId="176" formatCode="0.0_ "/>
    <numFmt numFmtId="177" formatCode="0.0%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7"/>
      <name val="Times New Roman"/>
      <charset val="134"/>
    </font>
    <font>
      <sz val="7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25" borderId="2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7" borderId="18" applyNumberFormat="0" applyFon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31" fillId="16" borderId="21" applyNumberFormat="0" applyAlignment="0" applyProtection="0">
      <alignment vertical="center"/>
    </xf>
    <xf numFmtId="0" fontId="13" fillId="8" borderId="1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wrapText="1" shrinkToFit="1"/>
    </xf>
    <xf numFmtId="58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10" fillId="0" borderId="0" xfId="0" applyFont="1" applyFill="1">
      <alignment vertical="center"/>
    </xf>
    <xf numFmtId="0" fontId="10" fillId="0" borderId="0" xfId="0" applyFont="1">
      <alignment vertical="center"/>
    </xf>
    <xf numFmtId="0" fontId="10" fillId="3" borderId="0" xfId="0" applyFont="1" applyFill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 shrinkToFit="1"/>
    </xf>
    <xf numFmtId="0" fontId="2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/>
    </xf>
    <xf numFmtId="0" fontId="2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2" fillId="0" borderId="1" xfId="0" applyNumberFormat="1" applyFont="1" applyBorder="1" applyAlignment="1">
      <alignment horizontal="center" vertical="center" textRotation="255"/>
    </xf>
    <xf numFmtId="0" fontId="5" fillId="0" borderId="1" xfId="0" applyNumberFormat="1" applyFont="1" applyBorder="1" applyAlignment="1">
      <alignment horizontal="center" vertical="center" textRotation="255"/>
    </xf>
    <xf numFmtId="0" fontId="7" fillId="3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  <xf numFmtId="0" fontId="2" fillId="0" borderId="1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D41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9"/>
  <sheetViews>
    <sheetView tabSelected="1" view="pageBreakPreview" zoomScale="144" zoomScaleNormal="100" zoomScaleSheetLayoutView="144" topLeftCell="A67" workbookViewId="0">
      <selection activeCell="O77" sqref="O77"/>
    </sheetView>
  </sheetViews>
  <sheetFormatPr defaultColWidth="9" defaultRowHeight="12.75"/>
  <cols>
    <col min="1" max="2" width="3.125" style="60" customWidth="1"/>
    <col min="3" max="3" width="6.625" style="61" customWidth="1"/>
    <col min="4" max="4" width="24.625" style="61" customWidth="1"/>
    <col min="5" max="5" width="4.375" style="5" customWidth="1"/>
    <col min="6" max="18" width="3.625" style="5" customWidth="1"/>
    <col min="19" max="19" width="4.125" style="5" customWidth="1"/>
    <col min="20" max="16384" width="9" style="62"/>
  </cols>
  <sheetData>
    <row r="1" ht="30" customHeight="1" spans="1:19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ht="21.95" customHeight="1" spans="1:19">
      <c r="A2" s="51" t="s">
        <v>1</v>
      </c>
      <c r="B2" s="51" t="s">
        <v>2</v>
      </c>
      <c r="C2" s="51" t="s">
        <v>3</v>
      </c>
      <c r="D2" s="51" t="s">
        <v>4</v>
      </c>
      <c r="E2" s="51" t="s">
        <v>5</v>
      </c>
      <c r="F2" s="51" t="s">
        <v>6</v>
      </c>
      <c r="G2" s="51" t="s">
        <v>7</v>
      </c>
      <c r="H2" s="51" t="s">
        <v>8</v>
      </c>
      <c r="I2" s="51" t="s">
        <v>9</v>
      </c>
      <c r="J2" s="51" t="s">
        <v>10</v>
      </c>
      <c r="K2" s="73" t="s">
        <v>11</v>
      </c>
      <c r="L2" s="14"/>
      <c r="M2" s="14"/>
      <c r="N2" s="14"/>
      <c r="O2" s="14"/>
      <c r="P2" s="14"/>
      <c r="Q2" s="14"/>
      <c r="R2" s="14"/>
      <c r="S2" s="88" t="s">
        <v>12</v>
      </c>
    </row>
    <row r="3" ht="21.95" customHeight="1" spans="1:19">
      <c r="A3" s="11"/>
      <c r="B3" s="11"/>
      <c r="C3" s="11"/>
      <c r="D3" s="11"/>
      <c r="E3" s="11"/>
      <c r="F3" s="11"/>
      <c r="G3" s="11"/>
      <c r="H3" s="11"/>
      <c r="I3" s="11"/>
      <c r="J3" s="11"/>
      <c r="K3" s="14">
        <v>1</v>
      </c>
      <c r="L3" s="14">
        <v>2</v>
      </c>
      <c r="M3" s="14">
        <v>3</v>
      </c>
      <c r="N3" s="14">
        <v>4</v>
      </c>
      <c r="O3" s="14">
        <v>5</v>
      </c>
      <c r="P3" s="14">
        <v>6</v>
      </c>
      <c r="Q3" s="14">
        <v>7</v>
      </c>
      <c r="R3" s="14">
        <v>8</v>
      </c>
      <c r="S3" s="89"/>
    </row>
    <row r="4" ht="21.95" customHeight="1" spans="1:19">
      <c r="A4" s="14"/>
      <c r="B4" s="11"/>
      <c r="C4" s="14"/>
      <c r="D4" s="14"/>
      <c r="E4" s="14"/>
      <c r="F4" s="14"/>
      <c r="G4" s="14"/>
      <c r="H4" s="14"/>
      <c r="I4" s="14"/>
      <c r="J4" s="14"/>
      <c r="K4" s="14">
        <v>16</v>
      </c>
      <c r="L4" s="14">
        <v>16</v>
      </c>
      <c r="M4" s="14">
        <v>16</v>
      </c>
      <c r="N4" s="14">
        <v>16</v>
      </c>
      <c r="O4" s="14">
        <v>16</v>
      </c>
      <c r="P4" s="14">
        <v>16</v>
      </c>
      <c r="Q4" s="14">
        <v>8</v>
      </c>
      <c r="R4" s="14">
        <v>16</v>
      </c>
      <c r="S4" s="89"/>
    </row>
    <row r="5" ht="25" customHeight="1" spans="1:21">
      <c r="A5" s="63" t="s">
        <v>13</v>
      </c>
      <c r="B5" s="63" t="s">
        <v>14</v>
      </c>
      <c r="C5" s="11">
        <v>10302010</v>
      </c>
      <c r="D5" s="64" t="s">
        <v>15</v>
      </c>
      <c r="E5" s="11">
        <v>2</v>
      </c>
      <c r="F5" s="11">
        <v>32</v>
      </c>
      <c r="G5" s="11">
        <v>32</v>
      </c>
      <c r="H5" s="40">
        <v>0</v>
      </c>
      <c r="I5" s="40">
        <v>0</v>
      </c>
      <c r="J5" s="51" t="s">
        <v>16</v>
      </c>
      <c r="K5" s="40"/>
      <c r="L5" s="14"/>
      <c r="M5" s="14"/>
      <c r="N5" s="14"/>
      <c r="O5" s="14"/>
      <c r="P5" s="14"/>
      <c r="Q5" s="14"/>
      <c r="R5" s="14"/>
      <c r="S5" s="88" t="s">
        <v>17</v>
      </c>
      <c r="U5" s="90"/>
    </row>
    <row r="6" ht="25" customHeight="1" spans="1:19">
      <c r="A6" s="65"/>
      <c r="B6" s="65"/>
      <c r="C6" s="11">
        <v>10302020</v>
      </c>
      <c r="D6" s="64" t="s">
        <v>18</v>
      </c>
      <c r="E6" s="11">
        <v>2</v>
      </c>
      <c r="F6" s="11">
        <v>32</v>
      </c>
      <c r="G6" s="11">
        <v>32</v>
      </c>
      <c r="H6" s="40">
        <v>0</v>
      </c>
      <c r="I6" s="40">
        <v>0</v>
      </c>
      <c r="J6" s="51" t="s">
        <v>16</v>
      </c>
      <c r="K6" s="14"/>
      <c r="L6" s="40"/>
      <c r="M6" s="14"/>
      <c r="N6" s="14"/>
      <c r="O6" s="14"/>
      <c r="P6" s="14"/>
      <c r="Q6" s="14"/>
      <c r="R6" s="14"/>
      <c r="S6" s="89"/>
    </row>
    <row r="7" ht="25" customHeight="1" spans="1:19">
      <c r="A7" s="65"/>
      <c r="B7" s="65"/>
      <c r="C7" s="11">
        <v>10302030</v>
      </c>
      <c r="D7" s="64" t="s">
        <v>19</v>
      </c>
      <c r="E7" s="11">
        <v>3</v>
      </c>
      <c r="F7" s="11">
        <v>48</v>
      </c>
      <c r="G7" s="11">
        <v>48</v>
      </c>
      <c r="H7" s="40">
        <v>0</v>
      </c>
      <c r="I7" s="40">
        <v>0</v>
      </c>
      <c r="J7" s="51" t="s">
        <v>20</v>
      </c>
      <c r="K7" s="14"/>
      <c r="L7" s="40"/>
      <c r="M7" s="14"/>
      <c r="N7" s="14"/>
      <c r="O7" s="14"/>
      <c r="P7" s="14"/>
      <c r="Q7" s="14"/>
      <c r="R7" s="14"/>
      <c r="S7" s="89"/>
    </row>
    <row r="8" ht="58" customHeight="1" spans="1:19">
      <c r="A8" s="65"/>
      <c r="B8" s="65"/>
      <c r="C8" s="11">
        <v>10304750</v>
      </c>
      <c r="D8" s="64" t="s">
        <v>21</v>
      </c>
      <c r="E8" s="11">
        <v>4</v>
      </c>
      <c r="F8" s="11">
        <v>64</v>
      </c>
      <c r="G8" s="11">
        <v>64</v>
      </c>
      <c r="H8" s="40">
        <v>0</v>
      </c>
      <c r="I8" s="40">
        <v>0</v>
      </c>
      <c r="J8" s="51" t="s">
        <v>20</v>
      </c>
      <c r="K8" s="14"/>
      <c r="L8" s="40"/>
      <c r="M8" s="14"/>
      <c r="N8" s="14"/>
      <c r="O8" s="14"/>
      <c r="P8" s="14"/>
      <c r="Q8" s="14"/>
      <c r="R8" s="14"/>
      <c r="S8" s="89"/>
    </row>
    <row r="9" ht="25" customHeight="1" spans="1:19">
      <c r="A9" s="65"/>
      <c r="B9" s="65"/>
      <c r="C9" s="11">
        <v>10302050</v>
      </c>
      <c r="D9" s="64" t="s">
        <v>22</v>
      </c>
      <c r="E9" s="11">
        <v>2</v>
      </c>
      <c r="F9" s="11">
        <v>32</v>
      </c>
      <c r="G9" s="11">
        <v>32</v>
      </c>
      <c r="H9" s="40">
        <v>0</v>
      </c>
      <c r="I9" s="40">
        <v>0</v>
      </c>
      <c r="J9" s="51" t="s">
        <v>16</v>
      </c>
      <c r="K9" s="73" t="s">
        <v>23</v>
      </c>
      <c r="L9" s="14"/>
      <c r="M9" s="14"/>
      <c r="N9" s="14"/>
      <c r="O9" s="14"/>
      <c r="P9" s="14"/>
      <c r="Q9" s="14"/>
      <c r="R9" s="14"/>
      <c r="S9" s="89"/>
    </row>
    <row r="10" ht="25" customHeight="1" spans="1:19">
      <c r="A10" s="65"/>
      <c r="B10" s="65"/>
      <c r="C10" s="11">
        <v>10501381</v>
      </c>
      <c r="D10" s="64" t="s">
        <v>24</v>
      </c>
      <c r="E10" s="11">
        <v>4</v>
      </c>
      <c r="F10" s="11">
        <v>64</v>
      </c>
      <c r="G10" s="11">
        <v>64</v>
      </c>
      <c r="H10" s="40">
        <v>0</v>
      </c>
      <c r="I10" s="40">
        <v>0</v>
      </c>
      <c r="J10" s="51" t="s">
        <v>20</v>
      </c>
      <c r="K10" s="14">
        <v>4</v>
      </c>
      <c r="L10" s="40"/>
      <c r="M10" s="14"/>
      <c r="N10" s="14"/>
      <c r="O10" s="14"/>
      <c r="P10" s="14"/>
      <c r="Q10" s="14"/>
      <c r="R10" s="14"/>
      <c r="S10" s="89"/>
    </row>
    <row r="11" ht="25" customHeight="1" spans="1:19">
      <c r="A11" s="65"/>
      <c r="B11" s="65"/>
      <c r="C11" s="11">
        <v>10501382</v>
      </c>
      <c r="D11" s="64" t="s">
        <v>25</v>
      </c>
      <c r="E11" s="11">
        <v>4</v>
      </c>
      <c r="F11" s="11">
        <v>64</v>
      </c>
      <c r="G11" s="11">
        <v>64</v>
      </c>
      <c r="H11" s="40">
        <v>0</v>
      </c>
      <c r="I11" s="40">
        <v>0</v>
      </c>
      <c r="J11" s="51" t="s">
        <v>20</v>
      </c>
      <c r="K11" s="14"/>
      <c r="L11" s="40">
        <v>4</v>
      </c>
      <c r="M11" s="14"/>
      <c r="N11" s="14"/>
      <c r="O11" s="14"/>
      <c r="P11" s="14"/>
      <c r="Q11" s="14"/>
      <c r="R11" s="14"/>
      <c r="S11" s="89"/>
    </row>
    <row r="12" ht="25" customHeight="1" spans="1:19">
      <c r="A12" s="65"/>
      <c r="B12" s="65"/>
      <c r="C12" s="11">
        <v>10800091</v>
      </c>
      <c r="D12" s="64" t="s">
        <v>26</v>
      </c>
      <c r="E12" s="11">
        <v>3</v>
      </c>
      <c r="F12" s="11">
        <v>48</v>
      </c>
      <c r="G12" s="11">
        <v>48</v>
      </c>
      <c r="H12" s="40">
        <v>0</v>
      </c>
      <c r="I12" s="40">
        <v>0</v>
      </c>
      <c r="J12" s="51" t="s">
        <v>20</v>
      </c>
      <c r="K12" s="14">
        <v>3</v>
      </c>
      <c r="L12" s="40"/>
      <c r="M12" s="14"/>
      <c r="N12" s="14"/>
      <c r="O12" s="14"/>
      <c r="P12" s="14"/>
      <c r="Q12" s="14"/>
      <c r="R12" s="14"/>
      <c r="S12" s="89"/>
    </row>
    <row r="13" ht="25" customHeight="1" spans="1:19">
      <c r="A13" s="65"/>
      <c r="B13" s="65"/>
      <c r="C13" s="11">
        <v>10800130</v>
      </c>
      <c r="D13" s="64" t="s">
        <v>27</v>
      </c>
      <c r="E13" s="11">
        <v>2</v>
      </c>
      <c r="F13" s="11">
        <v>32</v>
      </c>
      <c r="G13" s="11">
        <v>32</v>
      </c>
      <c r="H13" s="40">
        <v>0</v>
      </c>
      <c r="I13" s="40">
        <v>0</v>
      </c>
      <c r="J13" s="51" t="s">
        <v>16</v>
      </c>
      <c r="K13" s="14"/>
      <c r="L13" s="40">
        <v>2</v>
      </c>
      <c r="M13" s="14"/>
      <c r="N13" s="14"/>
      <c r="O13" s="14"/>
      <c r="P13" s="14"/>
      <c r="Q13" s="14"/>
      <c r="R13" s="14"/>
      <c r="S13" s="89"/>
    </row>
    <row r="14" ht="25" customHeight="1" spans="1:19">
      <c r="A14" s="65"/>
      <c r="B14" s="65"/>
      <c r="C14" s="11">
        <v>10902011</v>
      </c>
      <c r="D14" s="64" t="s">
        <v>28</v>
      </c>
      <c r="E14" s="11">
        <v>1</v>
      </c>
      <c r="F14" s="11">
        <v>32</v>
      </c>
      <c r="G14" s="11">
        <v>32</v>
      </c>
      <c r="H14" s="40">
        <v>0</v>
      </c>
      <c r="I14" s="83">
        <v>0</v>
      </c>
      <c r="J14" s="51" t="s">
        <v>20</v>
      </c>
      <c r="K14" s="14">
        <v>2</v>
      </c>
      <c r="L14" s="14"/>
      <c r="M14" s="14"/>
      <c r="N14" s="40"/>
      <c r="O14" s="14"/>
      <c r="P14" s="14"/>
      <c r="Q14" s="14"/>
      <c r="R14" s="14"/>
      <c r="S14" s="89"/>
    </row>
    <row r="15" ht="25" customHeight="1" spans="1:19">
      <c r="A15" s="65"/>
      <c r="B15" s="65"/>
      <c r="C15" s="11">
        <v>10902012</v>
      </c>
      <c r="D15" s="64" t="s">
        <v>29</v>
      </c>
      <c r="E15" s="11">
        <v>1</v>
      </c>
      <c r="F15" s="11">
        <v>32</v>
      </c>
      <c r="G15" s="11">
        <v>32</v>
      </c>
      <c r="H15" s="40">
        <v>0</v>
      </c>
      <c r="I15" s="83">
        <v>0</v>
      </c>
      <c r="J15" s="51" t="s">
        <v>20</v>
      </c>
      <c r="K15" s="14"/>
      <c r="L15" s="14">
        <v>2</v>
      </c>
      <c r="M15" s="14"/>
      <c r="N15" s="40"/>
      <c r="O15" s="14"/>
      <c r="P15" s="14"/>
      <c r="Q15" s="14"/>
      <c r="R15" s="14"/>
      <c r="S15" s="89"/>
    </row>
    <row r="16" ht="25" customHeight="1" spans="1:19">
      <c r="A16" s="65"/>
      <c r="B16" s="65"/>
      <c r="C16" s="11">
        <v>10902013</v>
      </c>
      <c r="D16" s="64" t="s">
        <v>30</v>
      </c>
      <c r="E16" s="11">
        <v>1</v>
      </c>
      <c r="F16" s="11">
        <v>32</v>
      </c>
      <c r="G16" s="11">
        <v>32</v>
      </c>
      <c r="H16" s="40">
        <v>0</v>
      </c>
      <c r="I16" s="83">
        <v>0</v>
      </c>
      <c r="J16" s="51" t="s">
        <v>20</v>
      </c>
      <c r="K16" s="14"/>
      <c r="L16" s="14"/>
      <c r="M16" s="14">
        <v>2</v>
      </c>
      <c r="N16" s="40"/>
      <c r="O16" s="14"/>
      <c r="P16" s="14"/>
      <c r="Q16" s="14"/>
      <c r="R16" s="14"/>
      <c r="S16" s="89"/>
    </row>
    <row r="17" ht="25" customHeight="1" spans="1:19">
      <c r="A17" s="65"/>
      <c r="B17" s="65"/>
      <c r="C17" s="11">
        <v>10902014</v>
      </c>
      <c r="D17" s="64" t="s">
        <v>31</v>
      </c>
      <c r="E17" s="11">
        <v>1</v>
      </c>
      <c r="F17" s="11">
        <v>32</v>
      </c>
      <c r="G17" s="11">
        <v>32</v>
      </c>
      <c r="H17" s="40">
        <v>0</v>
      </c>
      <c r="I17" s="83">
        <v>0</v>
      </c>
      <c r="J17" s="51" t="s">
        <v>20</v>
      </c>
      <c r="K17" s="14"/>
      <c r="L17" s="14"/>
      <c r="M17" s="14"/>
      <c r="N17" s="40">
        <v>2</v>
      </c>
      <c r="O17" s="14"/>
      <c r="P17" s="14"/>
      <c r="Q17" s="14"/>
      <c r="R17" s="14"/>
      <c r="S17" s="89"/>
    </row>
    <row r="18" ht="25" customHeight="1" spans="1:19">
      <c r="A18" s="65"/>
      <c r="B18" s="65"/>
      <c r="C18" s="11">
        <v>10900080</v>
      </c>
      <c r="D18" s="64" t="s">
        <v>32</v>
      </c>
      <c r="E18" s="11">
        <v>1.5</v>
      </c>
      <c r="F18" s="11">
        <v>24</v>
      </c>
      <c r="G18" s="11">
        <v>24</v>
      </c>
      <c r="H18" s="14">
        <v>0</v>
      </c>
      <c r="I18" s="14">
        <v>0</v>
      </c>
      <c r="J18" s="51" t="s">
        <v>20</v>
      </c>
      <c r="K18" s="14"/>
      <c r="L18" s="14">
        <v>2</v>
      </c>
      <c r="M18" s="14"/>
      <c r="N18" s="40"/>
      <c r="O18" s="14"/>
      <c r="P18" s="14"/>
      <c r="Q18" s="14"/>
      <c r="R18" s="14"/>
      <c r="S18" s="89"/>
    </row>
    <row r="19" ht="25" customHeight="1" spans="1:19">
      <c r="A19" s="65"/>
      <c r="B19" s="65"/>
      <c r="C19" s="11">
        <v>13200010</v>
      </c>
      <c r="D19" s="66" t="s">
        <v>33</v>
      </c>
      <c r="E19" s="11">
        <v>2</v>
      </c>
      <c r="F19" s="11">
        <v>32</v>
      </c>
      <c r="G19" s="11">
        <v>32</v>
      </c>
      <c r="H19" s="40">
        <v>0</v>
      </c>
      <c r="I19" s="40">
        <v>0</v>
      </c>
      <c r="J19" s="51" t="s">
        <v>16</v>
      </c>
      <c r="K19" s="73" t="s">
        <v>23</v>
      </c>
      <c r="L19" s="14"/>
      <c r="M19" s="14"/>
      <c r="N19" s="14"/>
      <c r="O19" s="14"/>
      <c r="P19" s="14"/>
      <c r="Q19" s="14"/>
      <c r="R19" s="14"/>
      <c r="S19" s="89"/>
    </row>
    <row r="20" ht="25" customHeight="1" spans="1:19">
      <c r="A20" s="65"/>
      <c r="B20" s="65"/>
      <c r="C20" s="11"/>
      <c r="D20" s="67"/>
      <c r="E20" s="11"/>
      <c r="F20" s="11"/>
      <c r="G20" s="11"/>
      <c r="H20" s="40"/>
      <c r="I20" s="40"/>
      <c r="J20" s="11"/>
      <c r="K20" s="14"/>
      <c r="L20" s="14"/>
      <c r="M20" s="14"/>
      <c r="N20" s="14"/>
      <c r="O20" s="14"/>
      <c r="P20" s="14"/>
      <c r="Q20" s="14"/>
      <c r="R20" s="14"/>
      <c r="S20" s="89"/>
    </row>
    <row r="21" ht="25" customHeight="1" spans="1:19">
      <c r="A21" s="65"/>
      <c r="B21" s="65"/>
      <c r="C21" s="11"/>
      <c r="D21" s="67"/>
      <c r="E21" s="11"/>
      <c r="F21" s="11"/>
      <c r="G21" s="11"/>
      <c r="H21" s="40"/>
      <c r="I21" s="40"/>
      <c r="J21" s="11"/>
      <c r="K21" s="14"/>
      <c r="L21" s="14"/>
      <c r="M21" s="14"/>
      <c r="N21" s="14"/>
      <c r="O21" s="14"/>
      <c r="P21" s="14"/>
      <c r="Q21" s="14"/>
      <c r="R21" s="14"/>
      <c r="S21" s="89"/>
    </row>
    <row r="22" ht="25" customHeight="1" spans="1:19">
      <c r="A22" s="65"/>
      <c r="B22" s="65"/>
      <c r="C22" s="11"/>
      <c r="D22" s="67"/>
      <c r="E22" s="11"/>
      <c r="F22" s="11"/>
      <c r="G22" s="11"/>
      <c r="H22" s="40"/>
      <c r="I22" s="40"/>
      <c r="J22" s="11"/>
      <c r="K22" s="14"/>
      <c r="L22" s="14"/>
      <c r="M22" s="14"/>
      <c r="N22" s="14"/>
      <c r="O22" s="14"/>
      <c r="P22" s="14"/>
      <c r="Q22" s="14"/>
      <c r="R22" s="14"/>
      <c r="S22" s="89"/>
    </row>
    <row r="23" ht="25" customHeight="1" spans="1:19">
      <c r="A23" s="65"/>
      <c r="B23" s="65"/>
      <c r="C23" s="11"/>
      <c r="D23" s="68"/>
      <c r="E23" s="11"/>
      <c r="F23" s="11"/>
      <c r="G23" s="11"/>
      <c r="H23" s="40"/>
      <c r="I23" s="40"/>
      <c r="J23" s="11"/>
      <c r="K23" s="14"/>
      <c r="L23" s="14"/>
      <c r="M23" s="14"/>
      <c r="N23" s="14"/>
      <c r="O23" s="14"/>
      <c r="P23" s="14"/>
      <c r="Q23" s="14"/>
      <c r="R23" s="14"/>
      <c r="S23" s="89"/>
    </row>
    <row r="24" s="57" customFormat="1" ht="25" customHeight="1" spans="1:19">
      <c r="A24" s="65"/>
      <c r="B24" s="34"/>
      <c r="C24" s="69" t="s">
        <v>34</v>
      </c>
      <c r="D24" s="70"/>
      <c r="E24" s="70">
        <f>SUM(E5:E23)</f>
        <v>33.5</v>
      </c>
      <c r="F24" s="70">
        <f>SUM(F5:F23)</f>
        <v>600</v>
      </c>
      <c r="G24" s="70">
        <f>SUM(G5:G23)</f>
        <v>600</v>
      </c>
      <c r="H24" s="70">
        <f>SUM(H5:H23)</f>
        <v>0</v>
      </c>
      <c r="I24" s="70">
        <f>SUM(I5:I23)</f>
        <v>0</v>
      </c>
      <c r="J24" s="70"/>
      <c r="K24" s="84">
        <f t="shared" ref="K24:R24" si="0">SUM(K5:K23)</f>
        <v>9</v>
      </c>
      <c r="L24" s="84">
        <f t="shared" si="0"/>
        <v>10</v>
      </c>
      <c r="M24" s="70">
        <f t="shared" si="0"/>
        <v>2</v>
      </c>
      <c r="N24" s="70">
        <f t="shared" si="0"/>
        <v>2</v>
      </c>
      <c r="O24" s="70">
        <f t="shared" si="0"/>
        <v>0</v>
      </c>
      <c r="P24" s="70">
        <f t="shared" si="0"/>
        <v>0</v>
      </c>
      <c r="Q24" s="70">
        <f t="shared" si="0"/>
        <v>0</v>
      </c>
      <c r="R24" s="70">
        <f t="shared" si="0"/>
        <v>0</v>
      </c>
      <c r="S24" s="70"/>
    </row>
    <row r="25" ht="25" customHeight="1" spans="1:19">
      <c r="A25" s="65"/>
      <c r="B25" s="63" t="s">
        <v>35</v>
      </c>
      <c r="C25" s="71">
        <v>10300010</v>
      </c>
      <c r="D25" s="64" t="s">
        <v>36</v>
      </c>
      <c r="E25" s="11">
        <v>2</v>
      </c>
      <c r="F25" s="11">
        <v>32</v>
      </c>
      <c r="G25" s="11">
        <v>32</v>
      </c>
      <c r="H25" s="11">
        <v>0</v>
      </c>
      <c r="I25" s="11">
        <v>0</v>
      </c>
      <c r="J25" s="51" t="s">
        <v>16</v>
      </c>
      <c r="K25" s="40"/>
      <c r="L25" s="40"/>
      <c r="M25" s="40"/>
      <c r="N25" s="40"/>
      <c r="O25" s="40"/>
      <c r="P25" s="40"/>
      <c r="Q25" s="40"/>
      <c r="R25" s="40"/>
      <c r="S25" s="91" t="s">
        <v>17</v>
      </c>
    </row>
    <row r="26" ht="35" customHeight="1" spans="1:19">
      <c r="A26" s="65"/>
      <c r="B26" s="72"/>
      <c r="C26" s="71">
        <v>30302510</v>
      </c>
      <c r="D26" s="64" t="s">
        <v>37</v>
      </c>
      <c r="E26" s="11">
        <v>2</v>
      </c>
      <c r="F26" s="11">
        <v>32</v>
      </c>
      <c r="G26" s="11">
        <v>32</v>
      </c>
      <c r="H26" s="11">
        <v>0</v>
      </c>
      <c r="I26" s="11">
        <v>0</v>
      </c>
      <c r="J26" s="51" t="s">
        <v>16</v>
      </c>
      <c r="K26" s="14"/>
      <c r="L26" s="14"/>
      <c r="M26" s="40"/>
      <c r="N26" s="14"/>
      <c r="O26" s="14"/>
      <c r="P26" s="14"/>
      <c r="Q26" s="14"/>
      <c r="R26" s="14"/>
      <c r="S26" s="92"/>
    </row>
    <row r="27" ht="35" customHeight="1" spans="1:19">
      <c r="A27" s="65"/>
      <c r="B27" s="72"/>
      <c r="C27" s="71">
        <v>31300010</v>
      </c>
      <c r="D27" s="64" t="s">
        <v>38</v>
      </c>
      <c r="E27" s="11">
        <v>1</v>
      </c>
      <c r="F27" s="11">
        <v>16</v>
      </c>
      <c r="G27" s="11">
        <v>16</v>
      </c>
      <c r="H27" s="11">
        <v>0</v>
      </c>
      <c r="I27" s="11">
        <v>0</v>
      </c>
      <c r="J27" s="51" t="s">
        <v>16</v>
      </c>
      <c r="K27" s="40"/>
      <c r="L27" s="85" t="s">
        <v>39</v>
      </c>
      <c r="M27" s="86"/>
      <c r="N27" s="86"/>
      <c r="O27" s="86"/>
      <c r="P27" s="86"/>
      <c r="Q27" s="93"/>
      <c r="R27" s="40"/>
      <c r="S27" s="91" t="s">
        <v>40</v>
      </c>
    </row>
    <row r="28" customFormat="1" ht="25" customHeight="1" spans="1:19">
      <c r="A28" s="65"/>
      <c r="B28" s="72"/>
      <c r="C28" s="11">
        <v>30502031</v>
      </c>
      <c r="D28" s="64" t="s">
        <v>41</v>
      </c>
      <c r="E28" s="40">
        <v>2</v>
      </c>
      <c r="F28" s="40">
        <v>32</v>
      </c>
      <c r="G28" s="40">
        <v>32</v>
      </c>
      <c r="H28" s="40">
        <v>0</v>
      </c>
      <c r="I28" s="40">
        <v>0</v>
      </c>
      <c r="J28" s="51" t="s">
        <v>16</v>
      </c>
      <c r="K28" s="40"/>
      <c r="L28" s="14"/>
      <c r="M28" s="14">
        <v>2</v>
      </c>
      <c r="N28" s="14"/>
      <c r="O28" s="14"/>
      <c r="P28" s="14"/>
      <c r="Q28" s="14"/>
      <c r="R28" s="14"/>
      <c r="S28" s="94" t="s">
        <v>42</v>
      </c>
    </row>
    <row r="29" customFormat="1" ht="35" customHeight="1" spans="1:19">
      <c r="A29" s="65"/>
      <c r="B29" s="72"/>
      <c r="C29" s="11">
        <v>30502041</v>
      </c>
      <c r="D29" s="64" t="s">
        <v>43</v>
      </c>
      <c r="E29" s="40">
        <v>2</v>
      </c>
      <c r="F29" s="40">
        <v>32</v>
      </c>
      <c r="G29" s="40">
        <v>32</v>
      </c>
      <c r="H29" s="40">
        <v>0</v>
      </c>
      <c r="I29" s="40">
        <v>0</v>
      </c>
      <c r="J29" s="51" t="s">
        <v>16</v>
      </c>
      <c r="K29" s="14"/>
      <c r="L29" s="40"/>
      <c r="M29" s="14">
        <v>2</v>
      </c>
      <c r="N29" s="14"/>
      <c r="O29" s="14"/>
      <c r="P29" s="14"/>
      <c r="Q29" s="14"/>
      <c r="R29" s="14"/>
      <c r="S29" s="95"/>
    </row>
    <row r="30" customFormat="1" ht="25" customHeight="1" spans="1:19">
      <c r="A30" s="65"/>
      <c r="B30" s="72"/>
      <c r="C30" s="11">
        <v>30502051</v>
      </c>
      <c r="D30" s="64" t="s">
        <v>44</v>
      </c>
      <c r="E30" s="40">
        <v>2</v>
      </c>
      <c r="F30" s="40">
        <v>32</v>
      </c>
      <c r="G30" s="40">
        <v>32</v>
      </c>
      <c r="H30" s="40">
        <v>0</v>
      </c>
      <c r="I30" s="40">
        <v>0</v>
      </c>
      <c r="J30" s="51" t="s">
        <v>16</v>
      </c>
      <c r="K30" s="14"/>
      <c r="L30" s="14"/>
      <c r="M30" s="40">
        <v>2</v>
      </c>
      <c r="N30" s="14"/>
      <c r="O30" s="14"/>
      <c r="P30" s="14"/>
      <c r="Q30" s="14"/>
      <c r="R30" s="14"/>
      <c r="S30" s="95"/>
    </row>
    <row r="31" customFormat="1" ht="25" customHeight="1" spans="1:19">
      <c r="A31" s="65"/>
      <c r="B31" s="72"/>
      <c r="C31" s="11">
        <v>30502061</v>
      </c>
      <c r="D31" s="64" t="s">
        <v>45</v>
      </c>
      <c r="E31" s="40">
        <v>2</v>
      </c>
      <c r="F31" s="40">
        <v>32</v>
      </c>
      <c r="G31" s="40">
        <v>32</v>
      </c>
      <c r="H31" s="40">
        <v>0</v>
      </c>
      <c r="I31" s="40">
        <v>0</v>
      </c>
      <c r="J31" s="51" t="s">
        <v>16</v>
      </c>
      <c r="K31" s="14"/>
      <c r="L31" s="14"/>
      <c r="M31" s="14">
        <v>2</v>
      </c>
      <c r="N31" s="40"/>
      <c r="O31" s="14"/>
      <c r="P31" s="14"/>
      <c r="Q31" s="14"/>
      <c r="R31" s="14"/>
      <c r="S31" s="95"/>
    </row>
    <row r="32" customFormat="1" ht="35" customHeight="1" spans="1:19">
      <c r="A32" s="65"/>
      <c r="B32" s="72"/>
      <c r="C32" s="11">
        <v>30502071</v>
      </c>
      <c r="D32" s="64" t="s">
        <v>46</v>
      </c>
      <c r="E32" s="40">
        <v>2</v>
      </c>
      <c r="F32" s="40">
        <v>32</v>
      </c>
      <c r="G32" s="40">
        <v>32</v>
      </c>
      <c r="H32" s="40">
        <v>0</v>
      </c>
      <c r="I32" s="40">
        <v>0</v>
      </c>
      <c r="J32" s="51" t="s">
        <v>16</v>
      </c>
      <c r="K32" s="14"/>
      <c r="L32" s="14"/>
      <c r="M32" s="14">
        <v>2</v>
      </c>
      <c r="N32" s="40"/>
      <c r="O32" s="14"/>
      <c r="P32" s="14"/>
      <c r="Q32" s="14"/>
      <c r="R32" s="14"/>
      <c r="S32" s="95"/>
    </row>
    <row r="33" customFormat="1" ht="35" customHeight="1" spans="1:19">
      <c r="A33" s="65"/>
      <c r="B33" s="72"/>
      <c r="C33" s="11">
        <v>30502081</v>
      </c>
      <c r="D33" s="64" t="s">
        <v>47</v>
      </c>
      <c r="E33" s="40">
        <v>2</v>
      </c>
      <c r="F33" s="40">
        <v>32</v>
      </c>
      <c r="G33" s="40">
        <v>32</v>
      </c>
      <c r="H33" s="40">
        <v>0</v>
      </c>
      <c r="I33" s="40">
        <v>0</v>
      </c>
      <c r="J33" s="51" t="s">
        <v>16</v>
      </c>
      <c r="K33" s="14"/>
      <c r="L33" s="14"/>
      <c r="M33" s="14">
        <v>2</v>
      </c>
      <c r="N33" s="40"/>
      <c r="O33" s="14"/>
      <c r="P33" s="14"/>
      <c r="Q33" s="14"/>
      <c r="R33" s="14"/>
      <c r="S33" s="95"/>
    </row>
    <row r="34" customFormat="1" ht="35" customHeight="1" spans="1:19">
      <c r="A34" s="65"/>
      <c r="B34" s="72"/>
      <c r="C34" s="11">
        <v>30502091</v>
      </c>
      <c r="D34" s="64" t="s">
        <v>48</v>
      </c>
      <c r="E34" s="40">
        <v>2</v>
      </c>
      <c r="F34" s="40">
        <v>32</v>
      </c>
      <c r="G34" s="40">
        <v>32</v>
      </c>
      <c r="H34" s="40">
        <v>0</v>
      </c>
      <c r="I34" s="40">
        <v>0</v>
      </c>
      <c r="J34" s="51" t="s">
        <v>16</v>
      </c>
      <c r="K34" s="14"/>
      <c r="L34" s="14"/>
      <c r="M34" s="14">
        <v>2</v>
      </c>
      <c r="N34" s="40"/>
      <c r="O34" s="14"/>
      <c r="P34" s="14"/>
      <c r="Q34" s="14"/>
      <c r="R34" s="14"/>
      <c r="S34" s="95"/>
    </row>
    <row r="35" customFormat="1" ht="25" customHeight="1" spans="1:19">
      <c r="A35" s="65"/>
      <c r="B35" s="72"/>
      <c r="C35" s="11">
        <v>30501383</v>
      </c>
      <c r="D35" s="64" t="s">
        <v>49</v>
      </c>
      <c r="E35" s="40">
        <v>2</v>
      </c>
      <c r="F35" s="40">
        <v>32</v>
      </c>
      <c r="G35" s="40">
        <v>32</v>
      </c>
      <c r="H35" s="40">
        <v>0</v>
      </c>
      <c r="I35" s="40">
        <v>0</v>
      </c>
      <c r="J35" s="51" t="s">
        <v>16</v>
      </c>
      <c r="K35" s="14"/>
      <c r="L35" s="14"/>
      <c r="M35" s="14">
        <v>2</v>
      </c>
      <c r="N35" s="40"/>
      <c r="O35" s="14"/>
      <c r="P35" s="14"/>
      <c r="Q35" s="14"/>
      <c r="R35" s="14"/>
      <c r="S35" s="95"/>
    </row>
    <row r="36" customFormat="1" ht="25" customHeight="1" spans="1:19">
      <c r="A36" s="65"/>
      <c r="B36" s="72"/>
      <c r="C36" s="11">
        <v>30501384</v>
      </c>
      <c r="D36" s="64" t="s">
        <v>50</v>
      </c>
      <c r="E36" s="40">
        <v>2</v>
      </c>
      <c r="F36" s="40">
        <v>32</v>
      </c>
      <c r="G36" s="40">
        <v>32</v>
      </c>
      <c r="H36" s="40">
        <v>0</v>
      </c>
      <c r="I36" s="40">
        <v>0</v>
      </c>
      <c r="J36" s="51" t="s">
        <v>16</v>
      </c>
      <c r="K36" s="14"/>
      <c r="L36" s="14"/>
      <c r="M36" s="14"/>
      <c r="N36" s="40">
        <v>2</v>
      </c>
      <c r="O36" s="14"/>
      <c r="P36" s="14"/>
      <c r="Q36" s="14"/>
      <c r="R36" s="14"/>
      <c r="S36" s="95"/>
    </row>
    <row r="37" customFormat="1" ht="25" customHeight="1" spans="1:19">
      <c r="A37" s="65"/>
      <c r="B37" s="72"/>
      <c r="C37" s="11">
        <v>30502032</v>
      </c>
      <c r="D37" s="64" t="s">
        <v>51</v>
      </c>
      <c r="E37" s="40">
        <v>2</v>
      </c>
      <c r="F37" s="40">
        <v>32</v>
      </c>
      <c r="G37" s="40">
        <v>32</v>
      </c>
      <c r="H37" s="40">
        <v>0</v>
      </c>
      <c r="I37" s="40">
        <v>0</v>
      </c>
      <c r="J37" s="51" t="s">
        <v>16</v>
      </c>
      <c r="K37" s="14"/>
      <c r="L37" s="14"/>
      <c r="M37" s="14"/>
      <c r="N37" s="40">
        <v>2</v>
      </c>
      <c r="O37" s="14"/>
      <c r="P37" s="14"/>
      <c r="Q37" s="14"/>
      <c r="R37" s="14"/>
      <c r="S37" s="95"/>
    </row>
    <row r="38" customFormat="1" ht="35" customHeight="1" spans="1:19">
      <c r="A38" s="65"/>
      <c r="B38" s="72"/>
      <c r="C38" s="11">
        <v>30502042</v>
      </c>
      <c r="D38" s="64" t="s">
        <v>52</v>
      </c>
      <c r="E38" s="40">
        <v>2</v>
      </c>
      <c r="F38" s="40">
        <v>32</v>
      </c>
      <c r="G38" s="40">
        <v>32</v>
      </c>
      <c r="H38" s="40">
        <v>0</v>
      </c>
      <c r="I38" s="40">
        <v>0</v>
      </c>
      <c r="J38" s="51" t="s">
        <v>16</v>
      </c>
      <c r="K38" s="14"/>
      <c r="L38" s="14"/>
      <c r="M38" s="14"/>
      <c r="N38" s="40">
        <v>2</v>
      </c>
      <c r="O38" s="14"/>
      <c r="P38" s="14"/>
      <c r="Q38" s="14"/>
      <c r="R38" s="14"/>
      <c r="S38" s="95"/>
    </row>
    <row r="39" customFormat="1" ht="25" customHeight="1" spans="1:19">
      <c r="A39" s="65"/>
      <c r="B39" s="72"/>
      <c r="C39" s="11">
        <v>30502052</v>
      </c>
      <c r="D39" s="64" t="s">
        <v>53</v>
      </c>
      <c r="E39" s="40">
        <v>2</v>
      </c>
      <c r="F39" s="40">
        <v>32</v>
      </c>
      <c r="G39" s="40">
        <v>32</v>
      </c>
      <c r="H39" s="40">
        <v>0</v>
      </c>
      <c r="I39" s="40">
        <v>0</v>
      </c>
      <c r="J39" s="51" t="s">
        <v>16</v>
      </c>
      <c r="K39" s="14"/>
      <c r="L39" s="14"/>
      <c r="M39" s="14"/>
      <c r="N39" s="40">
        <v>2</v>
      </c>
      <c r="O39" s="14"/>
      <c r="P39" s="14"/>
      <c r="Q39" s="14"/>
      <c r="R39" s="14"/>
      <c r="S39" s="95"/>
    </row>
    <row r="40" customFormat="1" ht="25" customHeight="1" spans="1:19">
      <c r="A40" s="65"/>
      <c r="B40" s="72"/>
      <c r="C40" s="11">
        <v>30502062</v>
      </c>
      <c r="D40" s="64" t="s">
        <v>54</v>
      </c>
      <c r="E40" s="40">
        <v>2</v>
      </c>
      <c r="F40" s="40">
        <v>32</v>
      </c>
      <c r="G40" s="40">
        <v>32</v>
      </c>
      <c r="H40" s="40">
        <v>0</v>
      </c>
      <c r="I40" s="40">
        <v>0</v>
      </c>
      <c r="J40" s="51" t="s">
        <v>16</v>
      </c>
      <c r="K40" s="14"/>
      <c r="L40" s="14"/>
      <c r="M40" s="14"/>
      <c r="N40" s="40">
        <v>2</v>
      </c>
      <c r="O40" s="14"/>
      <c r="P40" s="14"/>
      <c r="Q40" s="14"/>
      <c r="R40" s="14"/>
      <c r="S40" s="95"/>
    </row>
    <row r="41" customFormat="1" ht="35" customHeight="1" spans="1:19">
      <c r="A41" s="65"/>
      <c r="B41" s="72"/>
      <c r="C41" s="11">
        <v>30502072</v>
      </c>
      <c r="D41" s="64" t="s">
        <v>55</v>
      </c>
      <c r="E41" s="40">
        <v>2</v>
      </c>
      <c r="F41" s="40">
        <v>32</v>
      </c>
      <c r="G41" s="40">
        <v>32</v>
      </c>
      <c r="H41" s="40">
        <v>0</v>
      </c>
      <c r="I41" s="40">
        <v>0</v>
      </c>
      <c r="J41" s="51" t="s">
        <v>16</v>
      </c>
      <c r="K41" s="14"/>
      <c r="L41" s="14"/>
      <c r="M41" s="14"/>
      <c r="N41" s="40">
        <v>2</v>
      </c>
      <c r="O41" s="14"/>
      <c r="P41" s="14"/>
      <c r="Q41" s="14"/>
      <c r="R41" s="14"/>
      <c r="S41" s="95"/>
    </row>
    <row r="42" customFormat="1" ht="35" customHeight="1" spans="1:19">
      <c r="A42" s="65"/>
      <c r="B42" s="72"/>
      <c r="C42" s="11">
        <v>30502082</v>
      </c>
      <c r="D42" s="64" t="s">
        <v>56</v>
      </c>
      <c r="E42" s="40">
        <v>2</v>
      </c>
      <c r="F42" s="40">
        <v>32</v>
      </c>
      <c r="G42" s="40">
        <v>32</v>
      </c>
      <c r="H42" s="40">
        <v>0</v>
      </c>
      <c r="I42" s="40">
        <v>0</v>
      </c>
      <c r="J42" s="51" t="s">
        <v>16</v>
      </c>
      <c r="K42" s="14"/>
      <c r="L42" s="14"/>
      <c r="M42" s="14"/>
      <c r="N42" s="40">
        <v>2</v>
      </c>
      <c r="O42" s="14"/>
      <c r="P42" s="14"/>
      <c r="Q42" s="14"/>
      <c r="R42" s="14"/>
      <c r="S42" s="95"/>
    </row>
    <row r="43" customFormat="1" ht="35" customHeight="1" spans="1:19">
      <c r="A43" s="65"/>
      <c r="B43" s="72"/>
      <c r="C43" s="11">
        <v>30502092</v>
      </c>
      <c r="D43" s="64" t="s">
        <v>57</v>
      </c>
      <c r="E43" s="40">
        <v>2</v>
      </c>
      <c r="F43" s="40">
        <v>32</v>
      </c>
      <c r="G43" s="40">
        <v>32</v>
      </c>
      <c r="H43" s="40">
        <v>0</v>
      </c>
      <c r="I43" s="40">
        <v>0</v>
      </c>
      <c r="J43" s="51" t="s">
        <v>16</v>
      </c>
      <c r="K43" s="14"/>
      <c r="L43" s="14"/>
      <c r="M43" s="14"/>
      <c r="N43" s="40">
        <v>2</v>
      </c>
      <c r="O43" s="14"/>
      <c r="P43" s="14"/>
      <c r="Q43" s="14"/>
      <c r="R43" s="14"/>
      <c r="S43" s="95"/>
    </row>
    <row r="44" ht="35" customHeight="1" spans="1:19">
      <c r="A44" s="65"/>
      <c r="B44" s="72"/>
      <c r="C44" s="117" t="s">
        <v>58</v>
      </c>
      <c r="D44" s="64" t="s">
        <v>59</v>
      </c>
      <c r="E44" s="11">
        <v>2</v>
      </c>
      <c r="F44" s="11">
        <v>32</v>
      </c>
      <c r="G44" s="11">
        <v>32</v>
      </c>
      <c r="H44" s="40">
        <v>0</v>
      </c>
      <c r="I44" s="40">
        <v>0</v>
      </c>
      <c r="J44" s="51" t="s">
        <v>16</v>
      </c>
      <c r="K44" s="14"/>
      <c r="L44" s="14"/>
      <c r="M44" s="14"/>
      <c r="N44" s="14"/>
      <c r="O44" s="14"/>
      <c r="P44" s="40"/>
      <c r="Q44" s="14"/>
      <c r="R44" s="14"/>
      <c r="S44" s="94" t="s">
        <v>60</v>
      </c>
    </row>
    <row r="45" ht="35" customHeight="1" spans="1:19">
      <c r="A45" s="65"/>
      <c r="B45" s="72"/>
      <c r="C45" s="73" t="s">
        <v>61</v>
      </c>
      <c r="D45" s="64" t="s">
        <v>62</v>
      </c>
      <c r="E45" s="40"/>
      <c r="F45" s="40"/>
      <c r="G45" s="40"/>
      <c r="H45" s="40"/>
      <c r="I45" s="40"/>
      <c r="J45" s="77"/>
      <c r="K45" s="14"/>
      <c r="L45" s="14"/>
      <c r="M45" s="14"/>
      <c r="N45" s="40"/>
      <c r="O45" s="14"/>
      <c r="P45" s="14"/>
      <c r="Q45" s="14"/>
      <c r="R45" s="14"/>
      <c r="S45" s="95"/>
    </row>
    <row r="46" ht="35" customHeight="1" spans="1:19">
      <c r="A46" s="65"/>
      <c r="B46" s="72"/>
      <c r="C46" s="73" t="s">
        <v>63</v>
      </c>
      <c r="D46" s="118" t="s">
        <v>64</v>
      </c>
      <c r="E46" s="40"/>
      <c r="F46" s="40"/>
      <c r="G46" s="40"/>
      <c r="H46" s="40"/>
      <c r="I46" s="40"/>
      <c r="J46" s="77"/>
      <c r="K46" s="14"/>
      <c r="L46" s="14"/>
      <c r="M46" s="14"/>
      <c r="N46" s="40"/>
      <c r="O46" s="14"/>
      <c r="P46" s="14"/>
      <c r="Q46" s="14"/>
      <c r="R46" s="14"/>
      <c r="S46" s="95"/>
    </row>
    <row r="47" ht="35" customHeight="1" spans="1:19">
      <c r="A47" s="65"/>
      <c r="B47" s="72"/>
      <c r="C47" s="73" t="s">
        <v>65</v>
      </c>
      <c r="D47" s="64" t="s">
        <v>66</v>
      </c>
      <c r="E47" s="11">
        <v>2</v>
      </c>
      <c r="F47" s="11">
        <v>32</v>
      </c>
      <c r="G47" s="11">
        <v>32</v>
      </c>
      <c r="H47" s="40">
        <v>0</v>
      </c>
      <c r="I47" s="40">
        <v>0</v>
      </c>
      <c r="J47" s="51" t="s">
        <v>16</v>
      </c>
      <c r="K47" s="14"/>
      <c r="L47" s="14"/>
      <c r="M47" s="14"/>
      <c r="N47" s="14"/>
      <c r="O47" s="14"/>
      <c r="P47" s="40"/>
      <c r="Q47" s="14"/>
      <c r="R47" s="14"/>
      <c r="S47" s="95"/>
    </row>
    <row r="48" ht="35" customHeight="1" spans="1:19">
      <c r="A48" s="65"/>
      <c r="B48" s="72"/>
      <c r="C48" s="73" t="s">
        <v>65</v>
      </c>
      <c r="D48" s="64" t="s">
        <v>66</v>
      </c>
      <c r="E48" s="40"/>
      <c r="F48" s="40"/>
      <c r="G48" s="40"/>
      <c r="H48" s="40"/>
      <c r="I48" s="40"/>
      <c r="J48" s="14"/>
      <c r="K48" s="14"/>
      <c r="L48" s="14"/>
      <c r="M48" s="14"/>
      <c r="N48" s="14"/>
      <c r="O48" s="14"/>
      <c r="P48" s="40"/>
      <c r="Q48" s="14"/>
      <c r="R48" s="14"/>
      <c r="S48" s="95"/>
    </row>
    <row r="49" ht="25" customHeight="1" spans="1:19">
      <c r="A49" s="65"/>
      <c r="B49" s="72"/>
      <c r="C49" s="73" t="s">
        <v>67</v>
      </c>
      <c r="D49" s="118" t="s">
        <v>68</v>
      </c>
      <c r="E49" s="40"/>
      <c r="F49" s="40"/>
      <c r="G49" s="40"/>
      <c r="H49" s="40"/>
      <c r="I49" s="40"/>
      <c r="J49" s="14"/>
      <c r="K49" s="14"/>
      <c r="L49" s="14"/>
      <c r="M49" s="14"/>
      <c r="N49" s="14"/>
      <c r="O49" s="14"/>
      <c r="P49" s="40"/>
      <c r="Q49" s="14"/>
      <c r="R49" s="14"/>
      <c r="S49" s="95"/>
    </row>
    <row r="50" s="58" customFormat="1" ht="16" customHeight="1" spans="1:19">
      <c r="A50" s="65"/>
      <c r="B50" s="74"/>
      <c r="C50" s="75" t="s">
        <v>69</v>
      </c>
      <c r="D50" s="43"/>
      <c r="E50" s="76">
        <v>12</v>
      </c>
      <c r="F50" s="76">
        <v>128</v>
      </c>
      <c r="G50" s="76">
        <v>128</v>
      </c>
      <c r="H50" s="76">
        <v>0</v>
      </c>
      <c r="I50" s="76">
        <v>0</v>
      </c>
      <c r="J50" s="43"/>
      <c r="K50" s="43"/>
      <c r="L50" s="43"/>
      <c r="M50" s="43"/>
      <c r="N50" s="43"/>
      <c r="O50" s="43"/>
      <c r="P50" s="76"/>
      <c r="Q50" s="43"/>
      <c r="R50" s="43"/>
      <c r="S50" s="96"/>
    </row>
    <row r="51" s="57" customFormat="1" ht="16" customHeight="1" spans="1:19">
      <c r="A51" s="34"/>
      <c r="B51" s="69" t="s">
        <v>70</v>
      </c>
      <c r="C51" s="70"/>
      <c r="D51" s="70"/>
      <c r="E51" s="70">
        <f>E24+E50</f>
        <v>45.5</v>
      </c>
      <c r="F51" s="70">
        <f>F24+F50</f>
        <v>728</v>
      </c>
      <c r="G51" s="70">
        <f>G24+G50</f>
        <v>728</v>
      </c>
      <c r="H51" s="70">
        <f>H24+H50</f>
        <v>0</v>
      </c>
      <c r="I51" s="70">
        <f>I24+I50</f>
        <v>0</v>
      </c>
      <c r="J51" s="70"/>
      <c r="K51" s="70">
        <f t="shared" ref="K51:R51" si="1">K24+K50</f>
        <v>9</v>
      </c>
      <c r="L51" s="70">
        <f t="shared" si="1"/>
        <v>10</v>
      </c>
      <c r="M51" s="70">
        <f t="shared" si="1"/>
        <v>2</v>
      </c>
      <c r="N51" s="70">
        <f t="shared" si="1"/>
        <v>2</v>
      </c>
      <c r="O51" s="70">
        <f t="shared" si="1"/>
        <v>0</v>
      </c>
      <c r="P51" s="70">
        <f t="shared" si="1"/>
        <v>0</v>
      </c>
      <c r="Q51" s="70">
        <f t="shared" si="1"/>
        <v>0</v>
      </c>
      <c r="R51" s="70">
        <f t="shared" si="1"/>
        <v>0</v>
      </c>
      <c r="S51" s="70"/>
    </row>
    <row r="52" ht="25" customHeight="1" spans="1:19">
      <c r="A52" s="63" t="s">
        <v>71</v>
      </c>
      <c r="B52" s="63" t="s">
        <v>14</v>
      </c>
      <c r="C52" s="11">
        <v>11107010</v>
      </c>
      <c r="D52" s="64" t="s">
        <v>72</v>
      </c>
      <c r="E52" s="11">
        <v>1</v>
      </c>
      <c r="F52" s="11">
        <v>16</v>
      </c>
      <c r="G52" s="11">
        <v>16</v>
      </c>
      <c r="H52" s="11">
        <v>0</v>
      </c>
      <c r="I52" s="11">
        <v>0</v>
      </c>
      <c r="J52" s="51" t="s">
        <v>16</v>
      </c>
      <c r="K52" s="11">
        <v>1</v>
      </c>
      <c r="L52" s="14"/>
      <c r="M52" s="14"/>
      <c r="N52" s="40"/>
      <c r="O52" s="40"/>
      <c r="P52" s="14"/>
      <c r="Q52" s="14"/>
      <c r="R52" s="14"/>
      <c r="S52" s="97" t="s">
        <v>17</v>
      </c>
    </row>
    <row r="53" ht="25" customHeight="1" spans="1:19">
      <c r="A53" s="65"/>
      <c r="B53" s="65"/>
      <c r="C53" s="11">
        <v>11106990</v>
      </c>
      <c r="D53" s="118" t="s">
        <v>73</v>
      </c>
      <c r="E53" s="11">
        <v>2</v>
      </c>
      <c r="F53" s="11">
        <v>32</v>
      </c>
      <c r="G53" s="11">
        <v>32</v>
      </c>
      <c r="H53" s="11">
        <v>0</v>
      </c>
      <c r="I53" s="11">
        <v>0</v>
      </c>
      <c r="J53" s="51" t="s">
        <v>20</v>
      </c>
      <c r="K53" s="11">
        <v>2</v>
      </c>
      <c r="L53" s="14"/>
      <c r="M53" s="14"/>
      <c r="N53" s="40"/>
      <c r="O53" s="40"/>
      <c r="P53" s="14"/>
      <c r="Q53" s="14"/>
      <c r="R53" s="14"/>
      <c r="S53" s="98"/>
    </row>
    <row r="54" ht="25" customHeight="1" spans="1:19">
      <c r="A54" s="65"/>
      <c r="B54" s="65"/>
      <c r="C54" s="11">
        <v>11107020</v>
      </c>
      <c r="D54" s="64" t="s">
        <v>74</v>
      </c>
      <c r="E54" s="11">
        <v>1</v>
      </c>
      <c r="F54" s="11">
        <v>16</v>
      </c>
      <c r="G54" s="11">
        <v>16</v>
      </c>
      <c r="H54" s="11">
        <v>0</v>
      </c>
      <c r="I54" s="11">
        <v>0</v>
      </c>
      <c r="J54" s="51" t="s">
        <v>16</v>
      </c>
      <c r="K54" s="11">
        <v>1</v>
      </c>
      <c r="L54" s="14"/>
      <c r="M54" s="14"/>
      <c r="N54" s="14"/>
      <c r="O54" s="14"/>
      <c r="P54" s="40"/>
      <c r="Q54" s="14"/>
      <c r="R54" s="14"/>
      <c r="S54" s="98"/>
    </row>
    <row r="55" ht="25" customHeight="1" spans="1:19">
      <c r="A55" s="65"/>
      <c r="B55" s="65"/>
      <c r="C55" s="11">
        <v>11107030</v>
      </c>
      <c r="D55" s="118" t="s">
        <v>75</v>
      </c>
      <c r="E55" s="11">
        <v>2</v>
      </c>
      <c r="F55" s="11">
        <v>32</v>
      </c>
      <c r="G55" s="11">
        <v>32</v>
      </c>
      <c r="H55" s="11">
        <v>0</v>
      </c>
      <c r="I55" s="11">
        <v>0</v>
      </c>
      <c r="J55" s="51" t="s">
        <v>16</v>
      </c>
      <c r="K55" s="11">
        <v>2</v>
      </c>
      <c r="L55" s="14"/>
      <c r="M55" s="14"/>
      <c r="N55" s="14"/>
      <c r="O55" s="14"/>
      <c r="P55" s="40"/>
      <c r="Q55" s="14"/>
      <c r="R55" s="14"/>
      <c r="S55" s="98"/>
    </row>
    <row r="56" ht="25" customHeight="1" spans="1:19">
      <c r="A56" s="65"/>
      <c r="B56" s="65"/>
      <c r="C56" s="11">
        <v>11106370</v>
      </c>
      <c r="D56" s="64" t="s">
        <v>76</v>
      </c>
      <c r="E56" s="11">
        <v>2</v>
      </c>
      <c r="F56" s="11">
        <v>32</v>
      </c>
      <c r="G56" s="11">
        <v>32</v>
      </c>
      <c r="H56" s="11">
        <v>0</v>
      </c>
      <c r="I56" s="11">
        <v>0</v>
      </c>
      <c r="J56" s="51" t="s">
        <v>20</v>
      </c>
      <c r="K56" s="11"/>
      <c r="L56" s="14"/>
      <c r="M56" s="14">
        <v>2</v>
      </c>
      <c r="N56" s="14"/>
      <c r="O56" s="14"/>
      <c r="P56" s="40"/>
      <c r="Q56" s="14"/>
      <c r="R56" s="14"/>
      <c r="S56" s="98"/>
    </row>
    <row r="57" ht="25" customHeight="1" spans="1:19">
      <c r="A57" s="65"/>
      <c r="B57" s="65"/>
      <c r="C57" s="11">
        <v>11106370</v>
      </c>
      <c r="D57" s="64" t="s">
        <v>77</v>
      </c>
      <c r="E57" s="77">
        <v>3</v>
      </c>
      <c r="F57" s="77">
        <v>48</v>
      </c>
      <c r="G57" s="77">
        <v>48</v>
      </c>
      <c r="H57" s="77">
        <v>0</v>
      </c>
      <c r="I57" s="77">
        <v>0</v>
      </c>
      <c r="J57" s="73" t="s">
        <v>20</v>
      </c>
      <c r="K57" s="77"/>
      <c r="L57" s="14"/>
      <c r="M57" s="14">
        <v>3</v>
      </c>
      <c r="N57" s="14"/>
      <c r="O57" s="14"/>
      <c r="P57" s="40"/>
      <c r="Q57" s="14"/>
      <c r="R57" s="14"/>
      <c r="S57" s="98"/>
    </row>
    <row r="58" ht="25" customHeight="1" spans="1:19">
      <c r="A58" s="65"/>
      <c r="B58" s="65"/>
      <c r="C58" s="78">
        <v>11106420</v>
      </c>
      <c r="D58" s="79" t="s">
        <v>78</v>
      </c>
      <c r="E58" s="77">
        <v>2</v>
      </c>
      <c r="F58" s="77">
        <v>32</v>
      </c>
      <c r="G58" s="77">
        <v>32</v>
      </c>
      <c r="H58" s="77">
        <v>0</v>
      </c>
      <c r="I58" s="77">
        <v>0</v>
      </c>
      <c r="J58" s="73" t="s">
        <v>20</v>
      </c>
      <c r="K58" s="77"/>
      <c r="L58" s="14"/>
      <c r="M58" s="14"/>
      <c r="N58" s="14"/>
      <c r="O58" s="14"/>
      <c r="P58" s="40">
        <v>2</v>
      </c>
      <c r="Q58" s="14"/>
      <c r="R58" s="14"/>
      <c r="S58" s="98"/>
    </row>
    <row r="59" ht="25" customHeight="1" spans="1:19">
      <c r="A59" s="65"/>
      <c r="B59" s="65"/>
      <c r="C59" s="11">
        <v>11106430</v>
      </c>
      <c r="D59" s="64" t="s">
        <v>79</v>
      </c>
      <c r="E59" s="77">
        <v>3</v>
      </c>
      <c r="F59" s="77">
        <v>48</v>
      </c>
      <c r="G59" s="77">
        <v>48</v>
      </c>
      <c r="H59" s="77">
        <v>0</v>
      </c>
      <c r="I59" s="77">
        <v>0</v>
      </c>
      <c r="J59" s="73" t="s">
        <v>20</v>
      </c>
      <c r="K59" s="77"/>
      <c r="L59" s="14"/>
      <c r="M59" s="14"/>
      <c r="N59" s="14"/>
      <c r="O59" s="14">
        <v>3</v>
      </c>
      <c r="P59" s="40"/>
      <c r="Q59" s="14"/>
      <c r="R59" s="14"/>
      <c r="S59" s="98"/>
    </row>
    <row r="60" ht="25" customHeight="1" spans="1:19">
      <c r="A60" s="65"/>
      <c r="B60" s="65"/>
      <c r="C60" s="14">
        <v>11106460</v>
      </c>
      <c r="D60" s="64" t="s">
        <v>80</v>
      </c>
      <c r="E60" s="40">
        <v>3</v>
      </c>
      <c r="F60" s="40">
        <v>48</v>
      </c>
      <c r="G60" s="40">
        <v>48</v>
      </c>
      <c r="H60" s="40">
        <v>0</v>
      </c>
      <c r="I60" s="40">
        <v>0</v>
      </c>
      <c r="J60" s="73" t="s">
        <v>20</v>
      </c>
      <c r="K60" s="14"/>
      <c r="L60" s="14"/>
      <c r="M60" s="14"/>
      <c r="N60" s="14"/>
      <c r="O60" s="14">
        <v>3</v>
      </c>
      <c r="P60" s="40"/>
      <c r="Q60" s="14"/>
      <c r="R60" s="14"/>
      <c r="S60" s="98"/>
    </row>
    <row r="61" ht="25" customHeight="1" spans="1:19">
      <c r="A61" s="65"/>
      <c r="B61" s="65"/>
      <c r="C61" s="80">
        <v>11106250</v>
      </c>
      <c r="D61" s="81" t="s">
        <v>81</v>
      </c>
      <c r="E61" s="82">
        <v>3</v>
      </c>
      <c r="F61" s="82">
        <v>48</v>
      </c>
      <c r="G61" s="82">
        <v>48</v>
      </c>
      <c r="H61" s="82">
        <v>0</v>
      </c>
      <c r="I61" s="82">
        <v>0</v>
      </c>
      <c r="J61" s="87" t="s">
        <v>20</v>
      </c>
      <c r="K61" s="82"/>
      <c r="L61" s="82"/>
      <c r="M61" s="82"/>
      <c r="N61" s="82">
        <v>3</v>
      </c>
      <c r="O61" s="82"/>
      <c r="P61" s="82"/>
      <c r="Q61" s="82"/>
      <c r="R61" s="82"/>
      <c r="S61" s="98"/>
    </row>
    <row r="62" ht="25" customHeight="1" spans="1:19">
      <c r="A62" s="65"/>
      <c r="B62" s="65"/>
      <c r="C62" s="14"/>
      <c r="D62" s="68"/>
      <c r="E62" s="40"/>
      <c r="F62" s="40"/>
      <c r="G62" s="40"/>
      <c r="H62" s="40"/>
      <c r="I62" s="40"/>
      <c r="J62" s="14"/>
      <c r="K62" s="14"/>
      <c r="L62" s="14"/>
      <c r="M62" s="14"/>
      <c r="N62" s="14"/>
      <c r="O62" s="14"/>
      <c r="P62" s="40"/>
      <c r="Q62" s="14"/>
      <c r="R62" s="14"/>
      <c r="S62" s="98"/>
    </row>
    <row r="63" s="59" customFormat="1" ht="25" customHeight="1" spans="1:19">
      <c r="A63" s="34"/>
      <c r="B63" s="34"/>
      <c r="C63" s="69" t="s">
        <v>82</v>
      </c>
      <c r="D63" s="70"/>
      <c r="E63" s="82">
        <f t="shared" ref="E63:R63" si="2">SUM(E52:E62)</f>
        <v>22</v>
      </c>
      <c r="F63" s="82">
        <f t="shared" si="2"/>
        <v>352</v>
      </c>
      <c r="G63" s="82">
        <f t="shared" si="2"/>
        <v>352</v>
      </c>
      <c r="H63" s="82">
        <f t="shared" si="2"/>
        <v>0</v>
      </c>
      <c r="I63" s="82">
        <f t="shared" si="2"/>
        <v>0</v>
      </c>
      <c r="J63" s="82">
        <f t="shared" si="2"/>
        <v>0</v>
      </c>
      <c r="K63" s="82">
        <f t="shared" si="2"/>
        <v>6</v>
      </c>
      <c r="L63" s="82">
        <f t="shared" si="2"/>
        <v>0</v>
      </c>
      <c r="M63" s="82">
        <f t="shared" si="2"/>
        <v>5</v>
      </c>
      <c r="N63" s="82">
        <f t="shared" si="2"/>
        <v>3</v>
      </c>
      <c r="O63" s="82">
        <f t="shared" si="2"/>
        <v>6</v>
      </c>
      <c r="P63" s="82">
        <f t="shared" si="2"/>
        <v>2</v>
      </c>
      <c r="Q63" s="82">
        <f t="shared" si="2"/>
        <v>0</v>
      </c>
      <c r="R63" s="82">
        <f t="shared" si="2"/>
        <v>0</v>
      </c>
      <c r="S63" s="99"/>
    </row>
    <row r="64" ht="25" customHeight="1" spans="1:19">
      <c r="A64" s="51" t="s">
        <v>83</v>
      </c>
      <c r="B64" s="51" t="s">
        <v>14</v>
      </c>
      <c r="C64" s="14">
        <v>10501271</v>
      </c>
      <c r="D64" s="64" t="s">
        <v>84</v>
      </c>
      <c r="E64" s="11">
        <v>2</v>
      </c>
      <c r="F64" s="11">
        <v>32</v>
      </c>
      <c r="G64" s="11">
        <v>32</v>
      </c>
      <c r="H64" s="11">
        <v>0</v>
      </c>
      <c r="I64" s="11">
        <v>0</v>
      </c>
      <c r="J64" s="51" t="s">
        <v>20</v>
      </c>
      <c r="K64" s="11">
        <v>2</v>
      </c>
      <c r="L64" s="14"/>
      <c r="M64" s="14"/>
      <c r="N64" s="40"/>
      <c r="O64" s="40"/>
      <c r="P64" s="14"/>
      <c r="Q64" s="14"/>
      <c r="R64" s="14"/>
      <c r="S64" s="97" t="s">
        <v>17</v>
      </c>
    </row>
    <row r="65" ht="25" customHeight="1" spans="1:19">
      <c r="A65" s="11"/>
      <c r="B65" s="11"/>
      <c r="C65" s="14">
        <v>11106260</v>
      </c>
      <c r="D65" s="64" t="s">
        <v>85</v>
      </c>
      <c r="E65" s="40">
        <v>3</v>
      </c>
      <c r="F65" s="40">
        <v>48</v>
      </c>
      <c r="G65" s="40">
        <v>48</v>
      </c>
      <c r="H65" s="40">
        <v>0</v>
      </c>
      <c r="I65" s="40">
        <v>0</v>
      </c>
      <c r="J65" s="73" t="s">
        <v>20</v>
      </c>
      <c r="K65" s="14"/>
      <c r="L65" s="14">
        <v>3</v>
      </c>
      <c r="M65" s="14"/>
      <c r="N65" s="40"/>
      <c r="O65" s="40"/>
      <c r="P65" s="14"/>
      <c r="Q65" s="14"/>
      <c r="R65" s="14"/>
      <c r="S65" s="98"/>
    </row>
    <row r="66" ht="25" customHeight="1" spans="1:19">
      <c r="A66" s="11"/>
      <c r="B66" s="11"/>
      <c r="C66" s="14">
        <v>11106401</v>
      </c>
      <c r="D66" s="64" t="s">
        <v>86</v>
      </c>
      <c r="E66" s="40">
        <v>2</v>
      </c>
      <c r="F66" s="40">
        <v>32</v>
      </c>
      <c r="G66" s="40">
        <v>32</v>
      </c>
      <c r="H66" s="40">
        <v>0</v>
      </c>
      <c r="I66" s="40">
        <v>0</v>
      </c>
      <c r="J66" s="73" t="s">
        <v>20</v>
      </c>
      <c r="K66" s="14"/>
      <c r="L66" s="14"/>
      <c r="M66" s="14">
        <v>2</v>
      </c>
      <c r="N66" s="40"/>
      <c r="O66" s="40"/>
      <c r="P66" s="14"/>
      <c r="Q66" s="14"/>
      <c r="R66" s="14"/>
      <c r="S66" s="98"/>
    </row>
    <row r="67" ht="25" customHeight="1" spans="1:19">
      <c r="A67" s="11"/>
      <c r="B67" s="11"/>
      <c r="C67" s="100">
        <v>11106402</v>
      </c>
      <c r="D67" s="79" t="s">
        <v>87</v>
      </c>
      <c r="E67" s="83">
        <v>2</v>
      </c>
      <c r="F67" s="83">
        <v>32</v>
      </c>
      <c r="G67" s="83">
        <v>32</v>
      </c>
      <c r="H67" s="83">
        <v>0</v>
      </c>
      <c r="I67" s="83">
        <v>0</v>
      </c>
      <c r="J67" s="108" t="s">
        <v>20</v>
      </c>
      <c r="K67" s="100"/>
      <c r="L67" s="100"/>
      <c r="M67" s="100"/>
      <c r="N67" s="100">
        <v>2</v>
      </c>
      <c r="O67" s="83"/>
      <c r="P67" s="83"/>
      <c r="Q67" s="100"/>
      <c r="R67" s="100"/>
      <c r="S67" s="98"/>
    </row>
    <row r="68" ht="25" customHeight="1" spans="1:19">
      <c r="A68" s="11"/>
      <c r="B68" s="11"/>
      <c r="C68" s="100">
        <v>11106610</v>
      </c>
      <c r="D68" s="79" t="s">
        <v>88</v>
      </c>
      <c r="E68" s="83">
        <v>4</v>
      </c>
      <c r="F68" s="83">
        <v>64</v>
      </c>
      <c r="G68" s="83">
        <v>0</v>
      </c>
      <c r="H68" s="83">
        <v>64</v>
      </c>
      <c r="I68" s="83">
        <v>0</v>
      </c>
      <c r="J68" s="108" t="s">
        <v>16</v>
      </c>
      <c r="K68" s="100"/>
      <c r="L68" s="100"/>
      <c r="M68" s="100"/>
      <c r="N68" s="100"/>
      <c r="O68" s="83"/>
      <c r="P68" s="83">
        <v>4</v>
      </c>
      <c r="Q68" s="100"/>
      <c r="R68" s="100"/>
      <c r="S68" s="98"/>
    </row>
    <row r="69" ht="25" customHeight="1" spans="1:19">
      <c r="A69" s="11"/>
      <c r="B69" s="11"/>
      <c r="C69" s="100">
        <v>11106620</v>
      </c>
      <c r="D69" s="79" t="s">
        <v>89</v>
      </c>
      <c r="E69" s="83">
        <v>4</v>
      </c>
      <c r="F69" s="83">
        <v>64</v>
      </c>
      <c r="G69" s="83">
        <v>0</v>
      </c>
      <c r="H69" s="83">
        <v>64</v>
      </c>
      <c r="I69" s="83">
        <v>0</v>
      </c>
      <c r="J69" s="108" t="s">
        <v>16</v>
      </c>
      <c r="K69" s="100"/>
      <c r="L69" s="100"/>
      <c r="M69" s="100"/>
      <c r="N69" s="100"/>
      <c r="O69" s="83"/>
      <c r="P69" s="83">
        <v>4</v>
      </c>
      <c r="Q69" s="100"/>
      <c r="R69" s="100"/>
      <c r="S69" s="98"/>
    </row>
    <row r="70" ht="25" customHeight="1" spans="1:19">
      <c r="A70" s="11"/>
      <c r="B70" s="11"/>
      <c r="C70" s="100"/>
      <c r="D70" s="101"/>
      <c r="E70" s="83"/>
      <c r="F70" s="83"/>
      <c r="G70" s="83"/>
      <c r="H70" s="83"/>
      <c r="I70" s="83"/>
      <c r="J70" s="100"/>
      <c r="K70" s="100"/>
      <c r="L70" s="100"/>
      <c r="M70" s="100"/>
      <c r="N70" s="100"/>
      <c r="O70" s="100"/>
      <c r="P70" s="100"/>
      <c r="Q70" s="100"/>
      <c r="R70" s="100"/>
      <c r="S70" s="98"/>
    </row>
    <row r="71" s="59" customFormat="1" ht="16" customHeight="1" spans="1:19">
      <c r="A71" s="11"/>
      <c r="B71" s="11"/>
      <c r="C71" s="69" t="s">
        <v>90</v>
      </c>
      <c r="D71" s="70"/>
      <c r="E71" s="82">
        <f>SUM(E64:E70)</f>
        <v>17</v>
      </c>
      <c r="F71" s="82">
        <f>SUM(F64:F70)</f>
        <v>272</v>
      </c>
      <c r="G71" s="82">
        <f>SUM(G64:G64)+SUM(G67:G70)</f>
        <v>64</v>
      </c>
      <c r="H71" s="82">
        <f>SUM(H64:H64)+SUM(H67:H70)</f>
        <v>128</v>
      </c>
      <c r="I71" s="82">
        <f>SUM(I64:I64)+SUM(I67:I70)</f>
        <v>0</v>
      </c>
      <c r="J71" s="82"/>
      <c r="K71" s="82">
        <f>SUM(K64:K64)+SUM(K67:K70)</f>
        <v>2</v>
      </c>
      <c r="L71" s="82">
        <v>3</v>
      </c>
      <c r="M71" s="82">
        <v>2</v>
      </c>
      <c r="N71" s="82">
        <f>SUM(N64:N64)+SUM(N67:N70)</f>
        <v>2</v>
      </c>
      <c r="O71" s="82">
        <v>7</v>
      </c>
      <c r="P71" s="82">
        <f>SUM(P64:P64)+SUM(P67:P70)</f>
        <v>8</v>
      </c>
      <c r="Q71" s="82">
        <f>SUM(Q64:Q64)+SUM(Q67:Q70)</f>
        <v>0</v>
      </c>
      <c r="R71" s="82">
        <f>SUM(R64:R64)+SUM(R67:R70)</f>
        <v>0</v>
      </c>
      <c r="S71" s="113"/>
    </row>
    <row r="72" s="59" customFormat="1" ht="24" customHeight="1" spans="1:19">
      <c r="A72" s="102"/>
      <c r="B72" s="102"/>
      <c r="C72" s="78">
        <v>31101510</v>
      </c>
      <c r="D72" s="79" t="s">
        <v>91</v>
      </c>
      <c r="E72" s="83">
        <v>4</v>
      </c>
      <c r="F72" s="83">
        <v>0</v>
      </c>
      <c r="G72" s="83">
        <v>0</v>
      </c>
      <c r="H72" s="83">
        <v>0</v>
      </c>
      <c r="I72" s="83">
        <v>0</v>
      </c>
      <c r="J72" s="109" t="s">
        <v>16</v>
      </c>
      <c r="K72" s="110" t="s">
        <v>92</v>
      </c>
      <c r="L72" s="110"/>
      <c r="M72" s="110"/>
      <c r="N72" s="110"/>
      <c r="O72" s="110"/>
      <c r="P72" s="110"/>
      <c r="Q72" s="114"/>
      <c r="R72" s="83"/>
      <c r="S72" s="111" t="s">
        <v>93</v>
      </c>
    </row>
    <row r="73" ht="25" customHeight="1" spans="1:19">
      <c r="A73" s="63" t="s">
        <v>83</v>
      </c>
      <c r="B73" s="63" t="s">
        <v>35</v>
      </c>
      <c r="C73" s="14">
        <v>31101260</v>
      </c>
      <c r="D73" s="64" t="s">
        <v>94</v>
      </c>
      <c r="E73" s="51">
        <v>2</v>
      </c>
      <c r="F73" s="51">
        <v>32</v>
      </c>
      <c r="G73" s="51">
        <v>32</v>
      </c>
      <c r="H73" s="51">
        <v>0</v>
      </c>
      <c r="I73" s="51">
        <v>0</v>
      </c>
      <c r="J73" s="51" t="s">
        <v>16</v>
      </c>
      <c r="K73" s="51"/>
      <c r="L73" s="51"/>
      <c r="M73" s="51"/>
      <c r="N73" s="51"/>
      <c r="O73" s="51">
        <v>2</v>
      </c>
      <c r="P73" s="51"/>
      <c r="Q73" s="51"/>
      <c r="R73" s="51"/>
      <c r="S73" s="115" t="s">
        <v>95</v>
      </c>
    </row>
    <row r="74" ht="25" customHeight="1" spans="1:19">
      <c r="A74" s="65"/>
      <c r="B74" s="65"/>
      <c r="C74" s="100">
        <v>31101270</v>
      </c>
      <c r="D74" s="79" t="s">
        <v>96</v>
      </c>
      <c r="E74" s="51">
        <v>2</v>
      </c>
      <c r="F74" s="51">
        <v>32</v>
      </c>
      <c r="G74" s="51">
        <v>16</v>
      </c>
      <c r="H74" s="51">
        <v>0</v>
      </c>
      <c r="I74" s="51">
        <v>16</v>
      </c>
      <c r="J74" s="51" t="s">
        <v>16</v>
      </c>
      <c r="K74" s="51"/>
      <c r="L74" s="51"/>
      <c r="M74" s="51">
        <v>2</v>
      </c>
      <c r="N74" s="51"/>
      <c r="O74" s="51"/>
      <c r="P74" s="51"/>
      <c r="Q74" s="51"/>
      <c r="R74" s="51"/>
      <c r="S74" s="116"/>
    </row>
    <row r="75" ht="25" customHeight="1" spans="1:19">
      <c r="A75" s="65"/>
      <c r="B75" s="65"/>
      <c r="C75" s="14">
        <v>31101280</v>
      </c>
      <c r="D75" s="64" t="s">
        <v>97</v>
      </c>
      <c r="E75" s="11">
        <v>2</v>
      </c>
      <c r="F75" s="11">
        <v>32</v>
      </c>
      <c r="G75" s="11">
        <v>16</v>
      </c>
      <c r="H75" s="11">
        <v>0</v>
      </c>
      <c r="I75" s="11">
        <v>16</v>
      </c>
      <c r="J75" s="51" t="s">
        <v>16</v>
      </c>
      <c r="K75" s="11"/>
      <c r="L75" s="11"/>
      <c r="M75" s="11"/>
      <c r="N75" s="11">
        <v>2</v>
      </c>
      <c r="O75" s="11"/>
      <c r="P75" s="11"/>
      <c r="Q75" s="11"/>
      <c r="R75" s="11"/>
      <c r="S75" s="116"/>
    </row>
    <row r="76" ht="25" customHeight="1" spans="1:19">
      <c r="A76" s="65"/>
      <c r="B76" s="65"/>
      <c r="C76" s="14">
        <v>31101290</v>
      </c>
      <c r="D76" s="64" t="s">
        <v>98</v>
      </c>
      <c r="E76" s="11">
        <v>2</v>
      </c>
      <c r="F76" s="11">
        <v>32</v>
      </c>
      <c r="G76" s="11">
        <v>32</v>
      </c>
      <c r="H76" s="11">
        <v>0</v>
      </c>
      <c r="I76" s="11">
        <v>0</v>
      </c>
      <c r="J76" s="51" t="s">
        <v>16</v>
      </c>
      <c r="K76" s="11"/>
      <c r="L76" s="11"/>
      <c r="M76" s="11"/>
      <c r="N76" s="11"/>
      <c r="O76" s="11">
        <v>2</v>
      </c>
      <c r="P76" s="11"/>
      <c r="Q76" s="11"/>
      <c r="R76" s="11"/>
      <c r="S76" s="116"/>
    </row>
    <row r="77" ht="25" customHeight="1" spans="1:19">
      <c r="A77" s="65"/>
      <c r="B77" s="65"/>
      <c r="C77" s="78">
        <v>31101070</v>
      </c>
      <c r="D77" s="79" t="s">
        <v>99</v>
      </c>
      <c r="E77" s="78">
        <v>2</v>
      </c>
      <c r="F77" s="78">
        <v>32</v>
      </c>
      <c r="G77" s="78">
        <v>32</v>
      </c>
      <c r="H77" s="78">
        <v>0</v>
      </c>
      <c r="I77" s="78">
        <v>0</v>
      </c>
      <c r="J77" s="111" t="s">
        <v>16</v>
      </c>
      <c r="K77" s="78"/>
      <c r="L77" s="78"/>
      <c r="M77" s="78"/>
      <c r="N77" s="78"/>
      <c r="O77" s="78">
        <v>2</v>
      </c>
      <c r="P77" s="78"/>
      <c r="Q77" s="78"/>
      <c r="R77" s="78"/>
      <c r="S77" s="116"/>
    </row>
    <row r="78" ht="25" customHeight="1" spans="1:19">
      <c r="A78" s="65"/>
      <c r="B78" s="65"/>
      <c r="C78" s="78">
        <v>31101310</v>
      </c>
      <c r="D78" s="79" t="s">
        <v>100</v>
      </c>
      <c r="E78" s="78">
        <v>2</v>
      </c>
      <c r="F78" s="78">
        <v>32</v>
      </c>
      <c r="G78" s="78">
        <v>32</v>
      </c>
      <c r="H78" s="78">
        <v>0</v>
      </c>
      <c r="I78" s="78">
        <v>0</v>
      </c>
      <c r="J78" s="111" t="s">
        <v>16</v>
      </c>
      <c r="K78" s="78"/>
      <c r="L78" s="78"/>
      <c r="M78" s="78"/>
      <c r="N78" s="78">
        <v>2</v>
      </c>
      <c r="O78" s="78"/>
      <c r="P78" s="78"/>
      <c r="Q78" s="78"/>
      <c r="R78" s="78"/>
      <c r="S78" s="116"/>
    </row>
    <row r="79" ht="25" customHeight="1" spans="1:19">
      <c r="A79" s="65"/>
      <c r="B79" s="65"/>
      <c r="C79" s="78">
        <v>31101320</v>
      </c>
      <c r="D79" s="79" t="s">
        <v>101</v>
      </c>
      <c r="E79" s="78">
        <v>2</v>
      </c>
      <c r="F79" s="78">
        <v>32</v>
      </c>
      <c r="G79" s="78">
        <v>32</v>
      </c>
      <c r="H79" s="78">
        <v>0</v>
      </c>
      <c r="I79" s="78">
        <v>0</v>
      </c>
      <c r="J79" s="111" t="s">
        <v>16</v>
      </c>
      <c r="K79" s="78"/>
      <c r="L79" s="78"/>
      <c r="M79" s="78"/>
      <c r="N79" s="78">
        <v>2</v>
      </c>
      <c r="O79" s="78"/>
      <c r="P79" s="78"/>
      <c r="Q79" s="78"/>
      <c r="R79" s="78"/>
      <c r="S79" s="116"/>
    </row>
    <row r="80" ht="25" customHeight="1" spans="1:19">
      <c r="A80" s="65"/>
      <c r="B80" s="65"/>
      <c r="C80" s="78">
        <v>31101330</v>
      </c>
      <c r="D80" s="79" t="s">
        <v>102</v>
      </c>
      <c r="E80" s="78">
        <v>2</v>
      </c>
      <c r="F80" s="78">
        <v>32</v>
      </c>
      <c r="G80" s="78">
        <v>32</v>
      </c>
      <c r="H80" s="78">
        <v>0</v>
      </c>
      <c r="I80" s="78">
        <v>0</v>
      </c>
      <c r="J80" s="111" t="s">
        <v>16</v>
      </c>
      <c r="K80" s="78"/>
      <c r="L80" s="78"/>
      <c r="M80" s="78"/>
      <c r="N80" s="78">
        <v>2</v>
      </c>
      <c r="O80" s="78"/>
      <c r="P80" s="78"/>
      <c r="Q80" s="78"/>
      <c r="R80" s="78"/>
      <c r="S80" s="116"/>
    </row>
    <row r="81" ht="25" customHeight="1" spans="1:19">
      <c r="A81" s="65"/>
      <c r="B81" s="65"/>
      <c r="C81" s="78">
        <v>31101340</v>
      </c>
      <c r="D81" s="79" t="s">
        <v>103</v>
      </c>
      <c r="E81" s="78">
        <v>2</v>
      </c>
      <c r="F81" s="78">
        <v>32</v>
      </c>
      <c r="G81" s="78">
        <v>32</v>
      </c>
      <c r="H81" s="78">
        <v>0</v>
      </c>
      <c r="I81" s="78">
        <v>0</v>
      </c>
      <c r="J81" s="111" t="s">
        <v>16</v>
      </c>
      <c r="K81" s="78"/>
      <c r="L81" s="78"/>
      <c r="M81" s="78">
        <v>2</v>
      </c>
      <c r="N81" s="78"/>
      <c r="O81" s="78"/>
      <c r="P81" s="78"/>
      <c r="Q81" s="78"/>
      <c r="R81" s="78"/>
      <c r="S81" s="116"/>
    </row>
    <row r="82" ht="25" customHeight="1" spans="1:19">
      <c r="A82" s="65"/>
      <c r="B82" s="65"/>
      <c r="C82" s="78">
        <v>31101350</v>
      </c>
      <c r="D82" s="64" t="s">
        <v>104</v>
      </c>
      <c r="E82" s="51">
        <v>2</v>
      </c>
      <c r="F82" s="51">
        <v>32</v>
      </c>
      <c r="G82" s="51">
        <v>32</v>
      </c>
      <c r="H82" s="51">
        <v>0</v>
      </c>
      <c r="I82" s="51">
        <v>0</v>
      </c>
      <c r="J82" s="51" t="s">
        <v>16</v>
      </c>
      <c r="K82" s="51"/>
      <c r="L82" s="51"/>
      <c r="M82" s="51">
        <v>2</v>
      </c>
      <c r="N82" s="51"/>
      <c r="O82" s="51"/>
      <c r="P82" s="51"/>
      <c r="Q82" s="51"/>
      <c r="R82" s="51"/>
      <c r="S82" s="116"/>
    </row>
    <row r="83" ht="25" customHeight="1" spans="1:19">
      <c r="A83" s="65"/>
      <c r="B83" s="65"/>
      <c r="C83" s="78">
        <v>31101360</v>
      </c>
      <c r="D83" s="64" t="s">
        <v>105</v>
      </c>
      <c r="E83" s="11">
        <v>2</v>
      </c>
      <c r="F83" s="11">
        <v>32</v>
      </c>
      <c r="G83" s="11">
        <v>32</v>
      </c>
      <c r="H83" s="11">
        <v>0</v>
      </c>
      <c r="I83" s="11">
        <v>0</v>
      </c>
      <c r="J83" s="51" t="s">
        <v>16</v>
      </c>
      <c r="K83" s="11"/>
      <c r="L83" s="11"/>
      <c r="M83" s="11"/>
      <c r="N83" s="11"/>
      <c r="O83" s="11"/>
      <c r="P83" s="11">
        <v>2</v>
      </c>
      <c r="Q83" s="11"/>
      <c r="R83" s="11"/>
      <c r="S83" s="116"/>
    </row>
    <row r="84" ht="25" customHeight="1" spans="1:19">
      <c r="A84" s="65"/>
      <c r="B84" s="65"/>
      <c r="C84" s="11">
        <v>31101370</v>
      </c>
      <c r="D84" s="64" t="s">
        <v>106</v>
      </c>
      <c r="E84" s="11">
        <v>2</v>
      </c>
      <c r="F84" s="11">
        <v>32</v>
      </c>
      <c r="G84" s="11">
        <v>32</v>
      </c>
      <c r="H84" s="11">
        <v>0</v>
      </c>
      <c r="I84" s="11">
        <v>0</v>
      </c>
      <c r="J84" s="51" t="s">
        <v>16</v>
      </c>
      <c r="K84" s="11"/>
      <c r="L84" s="11"/>
      <c r="M84" s="11"/>
      <c r="N84" s="11"/>
      <c r="O84" s="11"/>
      <c r="P84" s="11">
        <v>2</v>
      </c>
      <c r="Q84" s="11"/>
      <c r="R84" s="11"/>
      <c r="S84" s="116"/>
    </row>
    <row r="85" ht="25" customHeight="1" spans="1:19">
      <c r="A85" s="65"/>
      <c r="B85" s="65"/>
      <c r="C85" s="78">
        <v>31101380</v>
      </c>
      <c r="D85" s="79" t="s">
        <v>107</v>
      </c>
      <c r="E85" s="78">
        <v>2</v>
      </c>
      <c r="F85" s="78">
        <v>32</v>
      </c>
      <c r="G85" s="78">
        <v>32</v>
      </c>
      <c r="H85" s="78">
        <v>0</v>
      </c>
      <c r="I85" s="78">
        <v>0</v>
      </c>
      <c r="J85" s="111" t="s">
        <v>16</v>
      </c>
      <c r="K85" s="78"/>
      <c r="L85" s="78"/>
      <c r="M85" s="78"/>
      <c r="N85" s="78"/>
      <c r="O85" s="78">
        <v>2</v>
      </c>
      <c r="P85" s="78"/>
      <c r="Q85" s="78"/>
      <c r="R85" s="78"/>
      <c r="S85" s="116"/>
    </row>
    <row r="86" ht="35" customHeight="1" spans="1:19">
      <c r="A86" s="65"/>
      <c r="B86" s="65"/>
      <c r="C86" s="78">
        <v>31101390</v>
      </c>
      <c r="D86" s="64" t="s">
        <v>108</v>
      </c>
      <c r="E86" s="51">
        <v>2</v>
      </c>
      <c r="F86" s="51">
        <v>32</v>
      </c>
      <c r="G86" s="51">
        <v>32</v>
      </c>
      <c r="H86" s="51">
        <v>0</v>
      </c>
      <c r="I86" s="51">
        <v>0</v>
      </c>
      <c r="J86" s="51" t="s">
        <v>16</v>
      </c>
      <c r="K86" s="51"/>
      <c r="L86" s="51"/>
      <c r="M86" s="51"/>
      <c r="N86" s="51"/>
      <c r="O86" s="51">
        <v>2</v>
      </c>
      <c r="P86" s="51"/>
      <c r="Q86" s="51"/>
      <c r="R86" s="51"/>
      <c r="S86" s="116"/>
    </row>
    <row r="87" ht="25" customHeight="1" spans="1:19">
      <c r="A87" s="65"/>
      <c r="B87" s="65"/>
      <c r="C87" s="11">
        <v>31101410</v>
      </c>
      <c r="D87" s="64" t="s">
        <v>109</v>
      </c>
      <c r="E87" s="11">
        <v>2</v>
      </c>
      <c r="F87" s="11">
        <v>32</v>
      </c>
      <c r="G87" s="11">
        <v>32</v>
      </c>
      <c r="H87" s="11">
        <v>0</v>
      </c>
      <c r="I87" s="11">
        <v>0</v>
      </c>
      <c r="J87" s="51" t="s">
        <v>16</v>
      </c>
      <c r="K87" s="11"/>
      <c r="L87" s="11"/>
      <c r="M87" s="11"/>
      <c r="N87" s="11"/>
      <c r="O87" s="11">
        <v>2</v>
      </c>
      <c r="P87" s="11"/>
      <c r="Q87" s="11"/>
      <c r="R87" s="11"/>
      <c r="S87" s="116"/>
    </row>
    <row r="88" ht="25" customHeight="1" spans="1:19">
      <c r="A88" s="65"/>
      <c r="B88" s="65"/>
      <c r="C88" s="11">
        <v>31101080</v>
      </c>
      <c r="D88" s="64" t="s">
        <v>110</v>
      </c>
      <c r="E88" s="11">
        <v>2</v>
      </c>
      <c r="F88" s="11">
        <v>32</v>
      </c>
      <c r="G88" s="11">
        <v>32</v>
      </c>
      <c r="H88" s="11">
        <v>0</v>
      </c>
      <c r="I88" s="11">
        <v>0</v>
      </c>
      <c r="J88" s="51" t="s">
        <v>16</v>
      </c>
      <c r="K88" s="11"/>
      <c r="L88" s="11"/>
      <c r="M88" s="11"/>
      <c r="N88" s="11">
        <v>2</v>
      </c>
      <c r="O88" s="11"/>
      <c r="P88" s="11"/>
      <c r="Q88" s="11"/>
      <c r="R88" s="11"/>
      <c r="S88" s="116"/>
    </row>
    <row r="89" ht="25" customHeight="1" spans="1:19">
      <c r="A89" s="65"/>
      <c r="B89" s="65"/>
      <c r="C89" s="11">
        <v>31101420</v>
      </c>
      <c r="D89" s="64" t="s">
        <v>111</v>
      </c>
      <c r="E89" s="11">
        <v>2</v>
      </c>
      <c r="F89" s="11">
        <v>32</v>
      </c>
      <c r="G89" s="11">
        <v>32</v>
      </c>
      <c r="H89" s="11">
        <v>0</v>
      </c>
      <c r="I89" s="11">
        <v>0</v>
      </c>
      <c r="J89" s="51" t="s">
        <v>16</v>
      </c>
      <c r="K89" s="11"/>
      <c r="L89" s="11"/>
      <c r="M89" s="11"/>
      <c r="N89" s="11"/>
      <c r="O89" s="11"/>
      <c r="P89" s="11">
        <v>2</v>
      </c>
      <c r="Q89" s="11"/>
      <c r="R89" s="11"/>
      <c r="S89" s="116"/>
    </row>
    <row r="90" ht="25" customHeight="1" spans="1:19">
      <c r="A90" s="65"/>
      <c r="B90" s="65"/>
      <c r="C90" s="78">
        <v>31101431</v>
      </c>
      <c r="D90" s="79" t="s">
        <v>112</v>
      </c>
      <c r="E90" s="78">
        <v>2</v>
      </c>
      <c r="F90" s="78">
        <v>32</v>
      </c>
      <c r="G90" s="78">
        <v>32</v>
      </c>
      <c r="H90" s="78">
        <v>0</v>
      </c>
      <c r="I90" s="78">
        <v>0</v>
      </c>
      <c r="J90" s="111" t="s">
        <v>16</v>
      </c>
      <c r="K90" s="78"/>
      <c r="L90" s="78"/>
      <c r="M90" s="78"/>
      <c r="N90" s="78"/>
      <c r="O90" s="78">
        <v>2</v>
      </c>
      <c r="P90" s="78"/>
      <c r="Q90" s="78"/>
      <c r="R90" s="78"/>
      <c r="S90" s="116"/>
    </row>
    <row r="91" ht="25" customHeight="1" spans="1:19">
      <c r="A91" s="65"/>
      <c r="B91" s="65"/>
      <c r="C91" s="78">
        <v>31101432</v>
      </c>
      <c r="D91" s="64" t="s">
        <v>113</v>
      </c>
      <c r="E91" s="51">
        <v>2</v>
      </c>
      <c r="F91" s="51">
        <v>32</v>
      </c>
      <c r="G91" s="51">
        <v>32</v>
      </c>
      <c r="H91" s="51">
        <v>0</v>
      </c>
      <c r="I91" s="51">
        <v>0</v>
      </c>
      <c r="J91" s="51" t="s">
        <v>16</v>
      </c>
      <c r="K91" s="51"/>
      <c r="L91" s="51"/>
      <c r="M91" s="51"/>
      <c r="N91" s="51"/>
      <c r="O91" s="51"/>
      <c r="P91" s="51">
        <v>2</v>
      </c>
      <c r="Q91" s="51"/>
      <c r="R91" s="51"/>
      <c r="S91" s="116"/>
    </row>
    <row r="92" ht="25" customHeight="1" spans="1:19">
      <c r="A92" s="65"/>
      <c r="B92" s="65"/>
      <c r="C92" s="11">
        <v>31101440</v>
      </c>
      <c r="D92" s="64" t="s">
        <v>114</v>
      </c>
      <c r="E92" s="11">
        <v>2</v>
      </c>
      <c r="F92" s="11">
        <v>32</v>
      </c>
      <c r="G92" s="11">
        <v>32</v>
      </c>
      <c r="H92" s="11">
        <v>0</v>
      </c>
      <c r="I92" s="11">
        <v>0</v>
      </c>
      <c r="J92" s="51" t="s">
        <v>16</v>
      </c>
      <c r="K92" s="11"/>
      <c r="L92" s="11"/>
      <c r="M92" s="11"/>
      <c r="N92" s="11">
        <v>2</v>
      </c>
      <c r="O92" s="11"/>
      <c r="P92" s="11"/>
      <c r="Q92" s="11"/>
      <c r="R92" s="11"/>
      <c r="S92" s="116"/>
    </row>
    <row r="93" ht="25" customHeight="1" spans="1:19">
      <c r="A93" s="65"/>
      <c r="B93" s="65"/>
      <c r="C93" s="11">
        <v>31101450</v>
      </c>
      <c r="D93" s="64" t="s">
        <v>115</v>
      </c>
      <c r="E93" s="11">
        <v>2</v>
      </c>
      <c r="F93" s="11">
        <v>32</v>
      </c>
      <c r="G93" s="11">
        <v>32</v>
      </c>
      <c r="H93" s="11">
        <v>0</v>
      </c>
      <c r="I93" s="11">
        <v>0</v>
      </c>
      <c r="J93" s="51" t="s">
        <v>16</v>
      </c>
      <c r="K93" s="11"/>
      <c r="L93" s="11"/>
      <c r="M93" s="11"/>
      <c r="N93" s="11"/>
      <c r="O93" s="11"/>
      <c r="P93" s="11">
        <v>2</v>
      </c>
      <c r="Q93" s="11"/>
      <c r="R93" s="11"/>
      <c r="S93" s="116"/>
    </row>
    <row r="94" ht="25" customHeight="1" spans="1:19">
      <c r="A94" s="65"/>
      <c r="B94" s="65"/>
      <c r="C94" s="11">
        <v>31101460</v>
      </c>
      <c r="D94" s="79" t="s">
        <v>116</v>
      </c>
      <c r="E94" s="11">
        <v>2</v>
      </c>
      <c r="F94" s="11">
        <v>32</v>
      </c>
      <c r="G94" s="11">
        <v>32</v>
      </c>
      <c r="H94" s="11">
        <v>0</v>
      </c>
      <c r="I94" s="11">
        <v>0</v>
      </c>
      <c r="J94" s="51" t="s">
        <v>16</v>
      </c>
      <c r="K94" s="11"/>
      <c r="L94" s="11"/>
      <c r="M94" s="11"/>
      <c r="N94" s="11"/>
      <c r="O94" s="11">
        <v>2</v>
      </c>
      <c r="P94" s="11"/>
      <c r="Q94" s="11"/>
      <c r="R94" s="11"/>
      <c r="S94" s="116"/>
    </row>
    <row r="95" ht="35" customHeight="1" spans="1:19">
      <c r="A95" s="65"/>
      <c r="B95" s="65"/>
      <c r="C95" s="11">
        <v>31101470</v>
      </c>
      <c r="D95" s="79" t="s">
        <v>117</v>
      </c>
      <c r="E95" s="11">
        <v>2</v>
      </c>
      <c r="F95" s="11">
        <v>32</v>
      </c>
      <c r="G95" s="11">
        <v>32</v>
      </c>
      <c r="H95" s="11">
        <v>0</v>
      </c>
      <c r="I95" s="11">
        <v>0</v>
      </c>
      <c r="J95" s="51" t="s">
        <v>16</v>
      </c>
      <c r="K95" s="11"/>
      <c r="L95" s="11"/>
      <c r="M95" s="11"/>
      <c r="N95" s="11"/>
      <c r="O95" s="11">
        <v>2</v>
      </c>
      <c r="P95" s="11"/>
      <c r="Q95" s="11"/>
      <c r="R95" s="11"/>
      <c r="S95" s="116"/>
    </row>
    <row r="96" ht="35" customHeight="1" spans="1:19">
      <c r="A96" s="65"/>
      <c r="B96" s="65"/>
      <c r="C96" s="11">
        <v>31101480</v>
      </c>
      <c r="D96" s="64" t="s">
        <v>118</v>
      </c>
      <c r="E96" s="11">
        <v>2</v>
      </c>
      <c r="F96" s="11">
        <v>32</v>
      </c>
      <c r="G96" s="11">
        <v>32</v>
      </c>
      <c r="H96" s="11">
        <v>0</v>
      </c>
      <c r="I96" s="11">
        <v>0</v>
      </c>
      <c r="J96" s="51" t="s">
        <v>16</v>
      </c>
      <c r="K96" s="11"/>
      <c r="L96" s="11"/>
      <c r="M96" s="11"/>
      <c r="N96" s="11"/>
      <c r="O96" s="11"/>
      <c r="P96" s="11">
        <v>2</v>
      </c>
      <c r="Q96" s="11"/>
      <c r="R96" s="11"/>
      <c r="S96" s="116"/>
    </row>
    <row r="97" ht="25" customHeight="1" spans="1:19">
      <c r="A97" s="65"/>
      <c r="B97" s="65"/>
      <c r="C97" s="78">
        <v>31101090</v>
      </c>
      <c r="D97" s="79" t="s">
        <v>119</v>
      </c>
      <c r="E97" s="78">
        <v>1</v>
      </c>
      <c r="F97" s="78">
        <v>16</v>
      </c>
      <c r="G97" s="78">
        <v>16</v>
      </c>
      <c r="H97" s="78">
        <v>0</v>
      </c>
      <c r="I97" s="78">
        <v>0</v>
      </c>
      <c r="J97" s="111" t="s">
        <v>16</v>
      </c>
      <c r="K97" s="78"/>
      <c r="L97" s="112" t="s">
        <v>120</v>
      </c>
      <c r="M97" s="78"/>
      <c r="N97" s="78"/>
      <c r="O97" s="78"/>
      <c r="P97" s="78"/>
      <c r="Q97" s="78"/>
      <c r="R97" s="78"/>
      <c r="S97" s="116"/>
    </row>
    <row r="98" s="59" customFormat="1" ht="16" customHeight="1" spans="1:19">
      <c r="A98" s="34"/>
      <c r="B98" s="34"/>
      <c r="C98" s="24" t="s">
        <v>121</v>
      </c>
      <c r="D98" s="103"/>
      <c r="E98" s="104">
        <f>SUM(E72:E97)</f>
        <v>53</v>
      </c>
      <c r="F98" s="104">
        <f>SUM(F73:F97)</f>
        <v>784</v>
      </c>
      <c r="G98" s="104">
        <f>SUM(G73:G97)</f>
        <v>752</v>
      </c>
      <c r="H98" s="104">
        <f>SUM(H73:H97)</f>
        <v>0</v>
      </c>
      <c r="I98" s="104">
        <f>SUM(I73:I97)</f>
        <v>32</v>
      </c>
      <c r="J98" s="104"/>
      <c r="K98" s="104">
        <f t="shared" ref="K98:R98" si="3">SUM(K73:K97)</f>
        <v>0</v>
      </c>
      <c r="L98" s="104">
        <f t="shared" si="3"/>
        <v>0</v>
      </c>
      <c r="M98" s="104">
        <f t="shared" si="3"/>
        <v>6</v>
      </c>
      <c r="N98" s="104">
        <f t="shared" si="3"/>
        <v>12</v>
      </c>
      <c r="O98" s="104">
        <f t="shared" si="3"/>
        <v>18</v>
      </c>
      <c r="P98" s="104">
        <f t="shared" si="3"/>
        <v>12</v>
      </c>
      <c r="Q98" s="104">
        <f t="shared" si="3"/>
        <v>0</v>
      </c>
      <c r="R98" s="104">
        <f t="shared" si="3"/>
        <v>0</v>
      </c>
      <c r="S98" s="70"/>
    </row>
    <row r="99" s="58" customFormat="1" ht="16" customHeight="1" spans="1:19">
      <c r="A99" s="105" t="s">
        <v>122</v>
      </c>
      <c r="B99" s="106"/>
      <c r="C99" s="106"/>
      <c r="D99" s="106"/>
      <c r="E99" s="106">
        <f t="shared" ref="E99:R99" si="4">E24+E50+E63+E71+E98</f>
        <v>137.5</v>
      </c>
      <c r="F99" s="107">
        <f t="shared" si="4"/>
        <v>2136</v>
      </c>
      <c r="G99" s="107">
        <f t="shared" si="4"/>
        <v>1896</v>
      </c>
      <c r="H99" s="106">
        <f t="shared" si="4"/>
        <v>128</v>
      </c>
      <c r="I99" s="106">
        <f t="shared" si="4"/>
        <v>32</v>
      </c>
      <c r="J99" s="106">
        <f t="shared" si="4"/>
        <v>0</v>
      </c>
      <c r="K99" s="106">
        <f t="shared" si="4"/>
        <v>17</v>
      </c>
      <c r="L99" s="106">
        <f t="shared" si="4"/>
        <v>13</v>
      </c>
      <c r="M99" s="106">
        <f t="shared" si="4"/>
        <v>15</v>
      </c>
      <c r="N99" s="106">
        <f t="shared" si="4"/>
        <v>19</v>
      </c>
      <c r="O99" s="106">
        <f t="shared" si="4"/>
        <v>31</v>
      </c>
      <c r="P99" s="106">
        <f t="shared" si="4"/>
        <v>22</v>
      </c>
      <c r="Q99" s="106">
        <f t="shared" si="4"/>
        <v>0</v>
      </c>
      <c r="R99" s="106">
        <f t="shared" si="4"/>
        <v>0</v>
      </c>
      <c r="S99" s="106"/>
    </row>
  </sheetData>
  <mergeCells count="40">
    <mergeCell ref="A1:S1"/>
    <mergeCell ref="K2:R2"/>
    <mergeCell ref="K9:Q9"/>
    <mergeCell ref="K19:Q19"/>
    <mergeCell ref="C24:D24"/>
    <mergeCell ref="L27:Q27"/>
    <mergeCell ref="C50:D50"/>
    <mergeCell ref="B51:D51"/>
    <mergeCell ref="C63:D63"/>
    <mergeCell ref="C71:D71"/>
    <mergeCell ref="K72:P72"/>
    <mergeCell ref="C98:D98"/>
    <mergeCell ref="A99:D99"/>
    <mergeCell ref="A2:A4"/>
    <mergeCell ref="A5:A51"/>
    <mergeCell ref="A52:A63"/>
    <mergeCell ref="A64:A71"/>
    <mergeCell ref="A73:A98"/>
    <mergeCell ref="B2:B4"/>
    <mergeCell ref="B5:B24"/>
    <mergeCell ref="B25:B50"/>
    <mergeCell ref="B52:B63"/>
    <mergeCell ref="B64:B71"/>
    <mergeCell ref="B73:B98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23"/>
    <mergeCell ref="S25:S26"/>
    <mergeCell ref="S28:S43"/>
    <mergeCell ref="S44:S49"/>
    <mergeCell ref="S52:S62"/>
    <mergeCell ref="S64:S70"/>
    <mergeCell ref="S73:S97"/>
  </mergeCells>
  <pageMargins left="0.699305555555556" right="0.69930555555555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view="pageBreakPreview" zoomScaleNormal="100" zoomScaleSheetLayoutView="100" workbookViewId="0">
      <selection activeCell="D28" sqref="D28"/>
    </sheetView>
  </sheetViews>
  <sheetFormatPr defaultColWidth="9" defaultRowHeight="14.25"/>
  <cols>
    <col min="1" max="1" width="5.625" style="5" customWidth="1"/>
    <col min="2" max="2" width="11.625" style="6" customWidth="1"/>
    <col min="3" max="3" width="10.625" style="6" customWidth="1"/>
    <col min="4" max="4" width="20.625" style="6" customWidth="1"/>
    <col min="5" max="6" width="4.625" style="6" customWidth="1"/>
    <col min="7" max="8" width="7.125" style="6" customWidth="1"/>
    <col min="9" max="9" width="12.625" style="7" customWidth="1"/>
    <col min="10" max="16384" width="9" style="8"/>
  </cols>
  <sheetData>
    <row r="1" ht="30" customHeight="1" spans="1:9">
      <c r="A1" s="9" t="s">
        <v>123</v>
      </c>
      <c r="B1" s="10"/>
      <c r="C1" s="10"/>
      <c r="D1" s="10"/>
      <c r="E1" s="10"/>
      <c r="F1" s="10"/>
      <c r="G1" s="10"/>
      <c r="H1" s="10"/>
      <c r="I1" s="10"/>
    </row>
    <row r="2" s="1" customFormat="1" ht="15.95" customHeight="1" spans="1:9">
      <c r="A2" s="11" t="s">
        <v>124</v>
      </c>
      <c r="B2" s="11" t="s">
        <v>125</v>
      </c>
      <c r="C2" s="12" t="s">
        <v>126</v>
      </c>
      <c r="D2" s="13"/>
      <c r="E2" s="11" t="s">
        <v>127</v>
      </c>
      <c r="F2" s="11" t="s">
        <v>128</v>
      </c>
      <c r="G2" s="11" t="s">
        <v>129</v>
      </c>
      <c r="H2" s="11" t="s">
        <v>130</v>
      </c>
      <c r="I2" s="11" t="s">
        <v>131</v>
      </c>
    </row>
    <row r="3" s="2" customFormat="1" ht="24.95" customHeight="1" spans="1:9">
      <c r="A3" s="14">
        <v>1</v>
      </c>
      <c r="B3" s="15">
        <v>20900060</v>
      </c>
      <c r="C3" s="16" t="s">
        <v>132</v>
      </c>
      <c r="D3" s="17"/>
      <c r="E3" s="11">
        <v>0.5</v>
      </c>
      <c r="F3" s="14">
        <v>1</v>
      </c>
      <c r="G3" s="14" t="s">
        <v>133</v>
      </c>
      <c r="H3" s="14"/>
      <c r="I3" s="11" t="s">
        <v>134</v>
      </c>
    </row>
    <row r="4" s="2" customFormat="1" ht="24.95" customHeight="1" spans="1:9">
      <c r="A4" s="14">
        <v>2</v>
      </c>
      <c r="B4" s="11">
        <v>20900090</v>
      </c>
      <c r="C4" s="18" t="s">
        <v>135</v>
      </c>
      <c r="D4" s="17"/>
      <c r="E4" s="11">
        <v>1.5</v>
      </c>
      <c r="F4" s="11">
        <v>2</v>
      </c>
      <c r="G4" s="14" t="s">
        <v>136</v>
      </c>
      <c r="H4" s="14"/>
      <c r="I4" s="11"/>
    </row>
    <row r="5" s="2" customFormat="1" ht="24.95" customHeight="1" spans="1:9">
      <c r="A5" s="14">
        <v>3</v>
      </c>
      <c r="B5" s="19">
        <v>20302010</v>
      </c>
      <c r="C5" s="20" t="s">
        <v>137</v>
      </c>
      <c r="D5" s="21"/>
      <c r="E5" s="11">
        <v>3</v>
      </c>
      <c r="F5" s="11">
        <v>3</v>
      </c>
      <c r="G5" s="14" t="s">
        <v>138</v>
      </c>
      <c r="H5" s="14"/>
      <c r="I5" s="11"/>
    </row>
    <row r="6" s="2" customFormat="1" ht="24.95" customHeight="1" spans="1:9">
      <c r="A6" s="14">
        <v>4</v>
      </c>
      <c r="B6" s="19">
        <v>20100270</v>
      </c>
      <c r="C6" s="20" t="s">
        <v>139</v>
      </c>
      <c r="D6" s="22"/>
      <c r="E6" s="11">
        <v>2</v>
      </c>
      <c r="F6" s="11">
        <v>4</v>
      </c>
      <c r="G6" s="14" t="s">
        <v>138</v>
      </c>
      <c r="H6" s="11"/>
      <c r="I6" s="11"/>
    </row>
    <row r="7" s="2" customFormat="1" ht="24.95" customHeight="1" spans="1:9">
      <c r="A7" s="14">
        <v>5</v>
      </c>
      <c r="B7" s="19">
        <v>20100430</v>
      </c>
      <c r="C7" s="20" t="s">
        <v>140</v>
      </c>
      <c r="D7" s="22"/>
      <c r="E7" s="14">
        <v>4</v>
      </c>
      <c r="F7" s="14">
        <v>4</v>
      </c>
      <c r="G7" s="23" t="s">
        <v>141</v>
      </c>
      <c r="H7" s="14"/>
      <c r="I7" s="51" t="s">
        <v>142</v>
      </c>
    </row>
    <row r="8" s="2" customFormat="1" ht="24.95" customHeight="1" spans="1:9">
      <c r="A8" s="14">
        <v>6</v>
      </c>
      <c r="B8" s="11">
        <v>20103870</v>
      </c>
      <c r="C8" s="20" t="s">
        <v>143</v>
      </c>
      <c r="D8" s="22"/>
      <c r="E8" s="14">
        <v>17</v>
      </c>
      <c r="F8" s="14">
        <v>34</v>
      </c>
      <c r="G8" s="23" t="s">
        <v>144</v>
      </c>
      <c r="H8" s="14"/>
      <c r="I8" s="14" t="s">
        <v>145</v>
      </c>
    </row>
    <row r="9" s="2" customFormat="1" ht="24.95" customHeight="1" spans="1:9">
      <c r="A9" s="14">
        <v>7</v>
      </c>
      <c r="B9" s="11">
        <v>20100820</v>
      </c>
      <c r="C9" s="20" t="s">
        <v>146</v>
      </c>
      <c r="D9" s="22"/>
      <c r="E9" s="14">
        <v>12</v>
      </c>
      <c r="F9" s="14">
        <v>16</v>
      </c>
      <c r="G9" s="23" t="s">
        <v>147</v>
      </c>
      <c r="H9" s="14"/>
      <c r="I9" s="14"/>
    </row>
    <row r="10" s="3" customFormat="1" spans="1:9">
      <c r="A10" s="24" t="s">
        <v>148</v>
      </c>
      <c r="B10" s="25"/>
      <c r="C10" s="25"/>
      <c r="D10" s="26"/>
      <c r="E10" s="27">
        <f>SUM(E3:E9)</f>
        <v>40</v>
      </c>
      <c r="F10" s="27">
        <v>60</v>
      </c>
      <c r="G10" s="27"/>
      <c r="H10" s="27"/>
      <c r="I10" s="27"/>
    </row>
    <row r="11" s="2" customFormat="1" spans="1:9">
      <c r="A11" s="28"/>
      <c r="B11" s="28"/>
      <c r="C11" s="28"/>
      <c r="D11" s="28"/>
      <c r="E11" s="28"/>
      <c r="F11" s="28"/>
      <c r="G11" s="28"/>
      <c r="H11" s="28"/>
      <c r="I11" s="28"/>
    </row>
    <row r="12" s="2" customFormat="1" spans="1:9">
      <c r="A12" s="29"/>
      <c r="B12" s="29"/>
      <c r="C12" s="29"/>
      <c r="D12" s="29"/>
      <c r="E12" s="29"/>
      <c r="F12" s="29"/>
      <c r="G12" s="29"/>
      <c r="H12" s="29"/>
      <c r="I12" s="28"/>
    </row>
    <row r="13" s="2" customFormat="1" spans="1:9">
      <c r="A13" s="29"/>
      <c r="B13" s="29"/>
      <c r="C13" s="29"/>
      <c r="D13" s="29"/>
      <c r="E13" s="29"/>
      <c r="F13" s="29"/>
      <c r="G13" s="29"/>
      <c r="H13" s="29"/>
      <c r="I13" s="28"/>
    </row>
    <row r="14" s="2" customFormat="1" spans="1:9">
      <c r="A14" s="29"/>
      <c r="B14" s="29"/>
      <c r="C14" s="29"/>
      <c r="D14" s="29"/>
      <c r="E14" s="29"/>
      <c r="F14" s="29"/>
      <c r="G14" s="29"/>
      <c r="H14" s="29"/>
      <c r="I14" s="28"/>
    </row>
    <row r="15" s="2" customFormat="1" spans="1:9">
      <c r="A15" s="29"/>
      <c r="B15" s="29"/>
      <c r="C15" s="29"/>
      <c r="D15" s="29"/>
      <c r="E15" s="29"/>
      <c r="F15" s="29"/>
      <c r="G15" s="29"/>
      <c r="H15" s="29"/>
      <c r="I15" s="28"/>
    </row>
    <row r="16" s="2" customFormat="1" ht="30" customHeight="1" spans="1:9">
      <c r="A16" s="9" t="s">
        <v>149</v>
      </c>
      <c r="B16" s="10"/>
      <c r="C16" s="10"/>
      <c r="D16" s="10"/>
      <c r="E16" s="10"/>
      <c r="F16" s="10"/>
      <c r="G16" s="10"/>
      <c r="H16" s="10"/>
      <c r="I16" s="10"/>
    </row>
    <row r="17" s="4" customFormat="1" ht="24.95" customHeight="1" spans="1:9">
      <c r="A17" s="12" t="s">
        <v>150</v>
      </c>
      <c r="B17" s="13"/>
      <c r="C17" s="11" t="s">
        <v>127</v>
      </c>
      <c r="D17" s="12" t="s">
        <v>151</v>
      </c>
      <c r="E17" s="13"/>
      <c r="F17" s="12" t="s">
        <v>152</v>
      </c>
      <c r="G17" s="13"/>
      <c r="H17" s="12" t="s">
        <v>153</v>
      </c>
      <c r="I17" s="13"/>
    </row>
    <row r="18" ht="15.95" customHeight="1" spans="1:9">
      <c r="A18" s="30" t="s">
        <v>154</v>
      </c>
      <c r="B18" s="14" t="s">
        <v>155</v>
      </c>
      <c r="C18" s="11">
        <v>33.5</v>
      </c>
      <c r="D18" s="31">
        <v>0.211</v>
      </c>
      <c r="E18" s="32"/>
      <c r="F18" s="31">
        <v>0.283</v>
      </c>
      <c r="G18" s="32"/>
      <c r="H18" s="33" t="s">
        <v>156</v>
      </c>
      <c r="I18" s="52"/>
    </row>
    <row r="19" ht="15.95" customHeight="1" spans="1:9">
      <c r="A19" s="34"/>
      <c r="B19" s="14" t="s">
        <v>157</v>
      </c>
      <c r="C19" s="11">
        <v>12</v>
      </c>
      <c r="D19" s="31">
        <v>0.076</v>
      </c>
      <c r="E19" s="32"/>
      <c r="F19" s="31">
        <v>0.101</v>
      </c>
      <c r="G19" s="32"/>
      <c r="H19" s="35"/>
      <c r="I19" s="53"/>
    </row>
    <row r="20" s="2" customFormat="1" ht="15.95" customHeight="1" spans="1:9">
      <c r="A20" s="36" t="s">
        <v>158</v>
      </c>
      <c r="B20" s="37"/>
      <c r="C20" s="11">
        <v>22</v>
      </c>
      <c r="D20" s="31">
        <v>0.139</v>
      </c>
      <c r="E20" s="32"/>
      <c r="F20" s="31">
        <v>0.186</v>
      </c>
      <c r="G20" s="32"/>
      <c r="H20" s="35"/>
      <c r="I20" s="53"/>
    </row>
    <row r="21" s="2" customFormat="1" ht="15.95" customHeight="1" spans="1:9">
      <c r="A21" s="38" t="s">
        <v>159</v>
      </c>
      <c r="B21" s="37" t="s">
        <v>160</v>
      </c>
      <c r="C21" s="11">
        <v>17</v>
      </c>
      <c r="D21" s="31">
        <v>0.107</v>
      </c>
      <c r="E21" s="32"/>
      <c r="F21" s="31">
        <v>0.143</v>
      </c>
      <c r="G21" s="32"/>
      <c r="H21" s="35"/>
      <c r="I21" s="53"/>
    </row>
    <row r="22" s="2" customFormat="1" ht="15.95" customHeight="1" spans="1:9">
      <c r="A22" s="19"/>
      <c r="B22" s="39" t="s">
        <v>161</v>
      </c>
      <c r="C22" s="11">
        <v>34</v>
      </c>
      <c r="D22" s="31">
        <v>0.215</v>
      </c>
      <c r="E22" s="32"/>
      <c r="F22" s="31">
        <v>0.287</v>
      </c>
      <c r="G22" s="32"/>
      <c r="H22" s="35"/>
      <c r="I22" s="53"/>
    </row>
    <row r="23" s="2" customFormat="1" ht="15.95" customHeight="1" spans="1:9">
      <c r="A23" s="36" t="s">
        <v>162</v>
      </c>
      <c r="B23" s="37"/>
      <c r="C23" s="11">
        <v>40</v>
      </c>
      <c r="D23" s="31">
        <v>0.252</v>
      </c>
      <c r="E23" s="32"/>
      <c r="F23" s="31" t="s">
        <v>163</v>
      </c>
      <c r="G23" s="32"/>
      <c r="H23" s="35"/>
      <c r="I23" s="53"/>
    </row>
    <row r="24" s="2" customFormat="1" ht="15.95" customHeight="1" spans="1:9">
      <c r="A24" s="36" t="s">
        <v>164</v>
      </c>
      <c r="B24" s="37"/>
      <c r="C24" s="40">
        <v>158.5</v>
      </c>
      <c r="D24" s="31">
        <v>1</v>
      </c>
      <c r="E24" s="32"/>
      <c r="F24" s="31" t="s">
        <v>163</v>
      </c>
      <c r="G24" s="32"/>
      <c r="H24" s="35"/>
      <c r="I24" s="53"/>
    </row>
    <row r="25" s="3" customFormat="1" ht="15.95" customHeight="1" spans="1:9">
      <c r="A25" s="41" t="s">
        <v>165</v>
      </c>
      <c r="B25" s="42"/>
      <c r="C25" s="43">
        <v>40</v>
      </c>
      <c r="D25" s="44">
        <v>0.252</v>
      </c>
      <c r="E25" s="45"/>
      <c r="F25" s="44" t="s">
        <v>163</v>
      </c>
      <c r="G25" s="45"/>
      <c r="H25" s="46"/>
      <c r="I25" s="54"/>
    </row>
    <row r="26" s="2" customFormat="1" ht="15.9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s="2" customFormat="1" ht="15.95" customHeight="1" spans="1:9">
      <c r="A27" s="48"/>
      <c r="B27" s="49"/>
      <c r="C27" s="49"/>
      <c r="D27" s="49"/>
      <c r="E27" s="49"/>
      <c r="F27" s="49"/>
      <c r="G27" s="49"/>
      <c r="H27" s="50" t="s">
        <v>166</v>
      </c>
      <c r="I27" s="55"/>
    </row>
    <row r="28" s="2" customFormat="1" ht="15.95" customHeight="1" spans="1:9">
      <c r="A28" s="48"/>
      <c r="B28" s="49"/>
      <c r="C28" s="49"/>
      <c r="D28" s="49"/>
      <c r="E28" s="49"/>
      <c r="F28" s="49"/>
      <c r="G28" s="49"/>
      <c r="H28" s="49"/>
      <c r="I28" s="56"/>
    </row>
    <row r="29" spans="1:9">
      <c r="A29" s="48"/>
      <c r="B29" s="49"/>
      <c r="C29" s="49"/>
      <c r="D29" s="49"/>
      <c r="E29" s="49"/>
      <c r="F29" s="49"/>
      <c r="G29" s="49"/>
      <c r="H29" s="50" t="s">
        <v>167</v>
      </c>
      <c r="I29" s="55"/>
    </row>
    <row r="30" ht="19.5" customHeight="1"/>
  </sheetData>
  <mergeCells count="40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A10:D10"/>
    <mergeCell ref="A16:I16"/>
    <mergeCell ref="A17:B17"/>
    <mergeCell ref="D17:E17"/>
    <mergeCell ref="F17:G17"/>
    <mergeCell ref="H17:I17"/>
    <mergeCell ref="D18:E18"/>
    <mergeCell ref="F18:G18"/>
    <mergeCell ref="D19:E19"/>
    <mergeCell ref="F19:G19"/>
    <mergeCell ref="A20:B20"/>
    <mergeCell ref="D20:E20"/>
    <mergeCell ref="F20:G20"/>
    <mergeCell ref="D21:E21"/>
    <mergeCell ref="F21:G21"/>
    <mergeCell ref="D22:E22"/>
    <mergeCell ref="F22:G22"/>
    <mergeCell ref="A23:B23"/>
    <mergeCell ref="D23:E23"/>
    <mergeCell ref="F23:G23"/>
    <mergeCell ref="A24:B24"/>
    <mergeCell ref="D24:E24"/>
    <mergeCell ref="F24:G24"/>
    <mergeCell ref="A25:B25"/>
    <mergeCell ref="D25:E25"/>
    <mergeCell ref="F25:G25"/>
    <mergeCell ref="H27:I27"/>
    <mergeCell ref="H29:I29"/>
    <mergeCell ref="A18:A19"/>
    <mergeCell ref="A21:A22"/>
    <mergeCell ref="H18:I25"/>
  </mergeCells>
  <pageMargins left="0.668055555555556" right="0.432638888888889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Administrator</cp:lastModifiedBy>
  <dcterms:created xsi:type="dcterms:W3CDTF">2006-12-06T04:52:00Z</dcterms:created>
  <cp:lastPrinted>2018-05-11T01:45:00Z</cp:lastPrinted>
  <dcterms:modified xsi:type="dcterms:W3CDTF">2018-09-12T03:46:58Z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