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教学进程表" sheetId="1" r:id="rId1"/>
    <sheet name="实践环节与最低学分要求" sheetId="2" r:id="rId2"/>
  </sheets>
  <definedNames>
    <definedName name="_xlnm.Print_Area" localSheetId="0">教学进程表!$A$1:$S$18</definedName>
    <definedName name="_xlnm.Print_Area" localSheetId="1">实践环节与最低学分要求!$A$1:$I$21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<sst xmlns="http://schemas.openxmlformats.org/spreadsheetml/2006/main" count="57">
  <si>
    <t>旅游管理辅修专业教学进程表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</si>
  <si>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</si>
  <si>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</si>
  <si>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</si>
  <si>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</si>
  <si>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</si>
  <si>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</si>
  <si>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</si>
  <si>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</si>
  <si>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</si>
  <si>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</si>
  <si>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</si>
  <si>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</si>
  <si>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专业基础课</t>
  </si>
  <si>
    <t>必修</t>
  </si>
  <si>
    <r>
      <rPr>
        <sz val="8"/>
        <rFont val="宋体"/>
        <charset val="134"/>
      </rPr>
      <t xml:space="preserve">专业导论
Professional </t>
    </r>
    <r>
      <rPr>
        <sz val="8"/>
        <rFont val="Times New Roman"/>
        <charset val="134"/>
      </rPr>
      <t>Introduction to Course</t>
    </r>
  </si>
  <si>
    <t>考查</t>
  </si>
  <si>
    <r>
      <rPr>
        <sz val="8"/>
        <rFont val="宋体"/>
        <charset val="134"/>
      </rPr>
      <t xml:space="preserve">旅游社交礼仪
</t>
    </r>
    <r>
      <rPr>
        <sz val="8"/>
        <rFont val="Times New Roman"/>
        <charset val="134"/>
      </rPr>
      <t>Tourism Social Etiquette</t>
    </r>
  </si>
  <si>
    <r>
      <rPr>
        <sz val="8"/>
        <rFont val="宋体"/>
        <charset val="134"/>
      </rPr>
      <t xml:space="preserve">管理学
</t>
    </r>
    <r>
      <rPr>
        <sz val="8"/>
        <rFont val="Times New Roman"/>
        <charset val="134"/>
      </rPr>
      <t>Management</t>
    </r>
  </si>
  <si>
    <t>考试</t>
  </si>
  <si>
    <t>旅游市场营销
Tourism Marketing</t>
  </si>
  <si>
    <r>
      <rPr>
        <sz val="8"/>
        <rFont val="宋体"/>
        <charset val="134"/>
      </rPr>
      <t xml:space="preserve">旅游心理学
</t>
    </r>
    <r>
      <rPr>
        <sz val="8"/>
        <rFont val="Times New Roman"/>
        <charset val="134"/>
      </rPr>
      <t>The Psychology of Tourism</t>
    </r>
  </si>
  <si>
    <r>
      <rPr>
        <sz val="8"/>
        <rFont val="宋体"/>
        <charset val="134"/>
      </rPr>
      <t>旅游电子商务概论</t>
    </r>
    <r>
      <rPr>
        <sz val="8"/>
        <rFont val="Times New Roman"/>
        <charset val="134"/>
      </rPr>
      <t xml:space="preserve">
Introduction to Tourism Electronic Commerce</t>
    </r>
  </si>
  <si>
    <r>
      <rPr>
        <sz val="8"/>
        <rFont val="宋体"/>
        <charset val="134"/>
      </rPr>
      <t xml:space="preserve">旅游企业财务管理
</t>
    </r>
    <r>
      <rPr>
        <sz val="8"/>
        <rFont val="Times New Roman"/>
        <charset val="134"/>
      </rPr>
      <t>Tourism Enterprise Financial Management</t>
    </r>
  </si>
  <si>
    <r>
      <rPr>
        <sz val="8"/>
        <rFont val="宋体"/>
        <charset val="134"/>
      </rPr>
      <t xml:space="preserve">旅游经济学
</t>
    </r>
    <r>
      <rPr>
        <sz val="8"/>
        <rFont val="Times New Roman"/>
        <charset val="134"/>
      </rPr>
      <t>Economics of Tourism</t>
    </r>
  </si>
  <si>
    <t>专业基础课小计</t>
  </si>
  <si>
    <t>专业课</t>
  </si>
  <si>
    <r>
      <rPr>
        <sz val="8"/>
        <rFont val="宋体"/>
        <charset val="134"/>
      </rPr>
      <t>导游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领队</t>
    </r>
    <r>
      <rPr>
        <sz val="8"/>
        <rFont val="Times New Roman"/>
        <charset val="134"/>
      </rPr>
      <t>)</t>
    </r>
    <r>
      <rPr>
        <sz val="8"/>
        <rFont val="宋体"/>
        <charset val="134"/>
      </rPr>
      <t>业务</t>
    </r>
    <r>
      <rPr>
        <sz val="8"/>
        <rFont val="Times New Roman"/>
        <charset val="134"/>
      </rPr>
      <t xml:space="preserve">
Tour Guide(Leader) Business</t>
    </r>
  </si>
  <si>
    <r>
      <rPr>
        <sz val="8"/>
        <rFont val="宋体"/>
        <charset val="134"/>
      </rPr>
      <t xml:space="preserve">旅行社计调实务
</t>
    </r>
    <r>
      <rPr>
        <sz val="8"/>
        <rFont val="Times New Roman"/>
        <charset val="134"/>
      </rPr>
      <t>Travel Agency Planning Practice</t>
    </r>
  </si>
  <si>
    <r>
      <rPr>
        <sz val="8"/>
        <rFont val="宋体"/>
        <charset val="134"/>
      </rPr>
      <t xml:space="preserve">旅行社门店管理实务
</t>
    </r>
    <r>
      <rPr>
        <sz val="8"/>
        <rFont val="Times New Roman"/>
        <charset val="134"/>
      </rPr>
      <t>Travel Agency Salesroom Management Practice</t>
    </r>
  </si>
  <si>
    <t>专业必修课小计</t>
  </si>
  <si>
    <t>辅修专业学分（不含独立实践环节）</t>
  </si>
  <si>
    <t>旅游管理辅修专业实践环节安排表</t>
  </si>
  <si>
    <t>NO.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</si>
  <si>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</si>
  <si>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</si>
  <si>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</si>
  <si>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</si>
  <si>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</si>
  <si>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</si>
  <si>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</si>
  <si>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r>
      <rPr>
        <sz val="8"/>
        <rFont val="宋体"/>
        <charset val="134"/>
      </rPr>
      <t>认识实习</t>
    </r>
    <r>
      <rPr>
        <sz val="8"/>
        <rFont val="Times New Roman"/>
        <charset val="134"/>
      </rPr>
      <t xml:space="preserve">
Cognition Exercitation</t>
    </r>
  </si>
  <si>
    <t>2短</t>
  </si>
  <si>
    <r>
      <rPr>
        <sz val="8"/>
        <rFont val="宋体"/>
        <charset val="134"/>
      </rPr>
      <t>毕业设计（论文）</t>
    </r>
    <r>
      <rPr>
        <sz val="8"/>
        <rFont val="Times New Roman"/>
        <charset val="134"/>
      </rPr>
      <t xml:space="preserve">
Graduation Project(Thesis)</t>
    </r>
  </si>
  <si>
    <t>独立实践环节小计</t>
  </si>
  <si>
    <t>旅游管理辅修专业学分要求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</si>
  <si>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</si>
  <si>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</si>
  <si>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</si>
  <si>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辅修学分要求</t>
  </si>
  <si>
    <r>
      <rPr>
        <sz val="8"/>
        <rFont val="宋体"/>
        <charset val="134"/>
      </rPr>
      <t>专业基础课</t>
    </r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</si>
  <si>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</si>
  <si>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</si>
  <si>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</si>
  <si>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</si>
  <si>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执笔者：王  伟</t>
  </si>
  <si>
    <t>审核者：王  伟</t>
  </si>
</sst>
</file>

<file path=xl/styles.xml><?xml version="1.0" encoding="utf-8"?>
<styleSheet xmlns="http://schemas.openxmlformats.org/spreadsheetml/2006/main">
  <numFmts count="5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8"/>
      <color indexed="8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8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0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3" borderId="1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/>
    </xf>
    <xf numFmtId="0" fontId="5" fillId="0" borderId="3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4" xfId="0" applyNumberFormat="1" applyFont="1" applyBorder="1" applyAlignment="1" applyProtection="1">
      <alignment horizontal="left" vertical="center" shrinkToFit="1"/>
      <protection locked="0"/>
    </xf>
    <xf numFmtId="0" fontId="5" fillId="0" borderId="2" xfId="38" applyFont="1" applyBorder="1" applyAlignment="1">
      <alignment horizontal="center" vertical="center" wrapText="1"/>
    </xf>
    <xf numFmtId="0" fontId="4" fillId="0" borderId="2" xfId="38" applyNumberFormat="1" applyFont="1" applyBorder="1" applyAlignment="1">
      <alignment horizontal="center" vertical="center"/>
    </xf>
    <xf numFmtId="0" fontId="6" fillId="0" borderId="2" xfId="38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textRotation="255"/>
    </xf>
    <xf numFmtId="0" fontId="4" fillId="0" borderId="2" xfId="0" applyFont="1" applyBorder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2" xfId="0" applyFont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Medium4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0"/>
  <sheetViews>
    <sheetView tabSelected="1" view="pageBreakPreview" zoomScale="135" zoomScaleNormal="100" zoomScaleSheetLayoutView="135" topLeftCell="A7" workbookViewId="0">
      <selection activeCell="F17" sqref="F17"/>
    </sheetView>
  </sheetViews>
  <sheetFormatPr defaultColWidth="9" defaultRowHeight="15.75"/>
  <cols>
    <col min="1" max="2" width="3.16666666666667" style="47" customWidth="1"/>
    <col min="3" max="3" width="6.66666666666667" style="51" customWidth="1"/>
    <col min="4" max="4" width="24.6666666666667" style="51" customWidth="1"/>
    <col min="5" max="5" width="4.16666666666667" style="52" customWidth="1"/>
    <col min="6" max="10" width="3.66666666666667" style="53" customWidth="1"/>
    <col min="11" max="11" width="3.66666666666667" style="52" customWidth="1"/>
    <col min="12" max="13" width="3.66666666666667" style="53" customWidth="1"/>
    <col min="14" max="14" width="3.66666666666667" style="4" customWidth="1"/>
    <col min="15" max="15" width="3.66666666666667" style="47" customWidth="1"/>
    <col min="16" max="18" width="3.66666666666667" customWidth="1"/>
    <col min="19" max="19" width="4.16666666666667" customWidth="1"/>
  </cols>
  <sheetData>
    <row r="1" s="47" customFormat="1" ht="30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47" customFormat="1" ht="22" customHeight="1" spans="1:19">
      <c r="A2" s="54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54" t="s">
        <v>10</v>
      </c>
      <c r="K2" s="32" t="s">
        <v>11</v>
      </c>
      <c r="L2" s="24"/>
      <c r="M2" s="24"/>
      <c r="N2" s="24"/>
      <c r="O2" s="24"/>
      <c r="P2" s="24"/>
      <c r="Q2" s="24"/>
      <c r="R2" s="24"/>
      <c r="S2" s="74" t="s">
        <v>12</v>
      </c>
    </row>
    <row r="3" s="47" customFormat="1" ht="22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24">
        <v>1</v>
      </c>
      <c r="L3" s="24">
        <v>2</v>
      </c>
      <c r="M3" s="24">
        <v>3</v>
      </c>
      <c r="N3" s="24">
        <v>4</v>
      </c>
      <c r="O3" s="24">
        <v>5</v>
      </c>
      <c r="P3" s="24">
        <v>6</v>
      </c>
      <c r="Q3" s="24">
        <v>7</v>
      </c>
      <c r="R3" s="24">
        <v>8</v>
      </c>
      <c r="S3" s="75"/>
    </row>
    <row r="4" s="47" customFormat="1" ht="22" customHeight="1" spans="1:19">
      <c r="A4" s="24"/>
      <c r="B4" s="9"/>
      <c r="C4" s="24"/>
      <c r="D4" s="24"/>
      <c r="E4" s="24"/>
      <c r="F4" s="24"/>
      <c r="G4" s="24"/>
      <c r="H4" s="24"/>
      <c r="I4" s="24"/>
      <c r="J4" s="24"/>
      <c r="K4" s="24">
        <v>16</v>
      </c>
      <c r="L4" s="24">
        <v>16</v>
      </c>
      <c r="M4" s="24">
        <v>16</v>
      </c>
      <c r="N4" s="24">
        <v>16</v>
      </c>
      <c r="O4" s="24">
        <v>16</v>
      </c>
      <c r="P4" s="24">
        <v>16</v>
      </c>
      <c r="Q4" s="24">
        <v>16</v>
      </c>
      <c r="R4" s="24">
        <v>16</v>
      </c>
      <c r="S4" s="75"/>
    </row>
    <row r="5" s="47" customFormat="1" ht="25" customHeight="1" spans="1:19">
      <c r="A5" s="54" t="s">
        <v>13</v>
      </c>
      <c r="B5" s="54" t="s">
        <v>14</v>
      </c>
      <c r="C5" s="24">
        <v>11107010</v>
      </c>
      <c r="D5" s="55" t="s">
        <v>15</v>
      </c>
      <c r="E5" s="9">
        <v>1</v>
      </c>
      <c r="F5" s="9">
        <v>16</v>
      </c>
      <c r="G5" s="9">
        <v>16</v>
      </c>
      <c r="H5" s="9">
        <v>0</v>
      </c>
      <c r="I5" s="9">
        <v>0</v>
      </c>
      <c r="J5" s="55" t="s">
        <v>16</v>
      </c>
      <c r="K5" s="9">
        <v>1</v>
      </c>
      <c r="L5" s="24"/>
      <c r="M5" s="24">
        <v>1</v>
      </c>
      <c r="N5" s="62"/>
      <c r="O5" s="69"/>
      <c r="P5" s="70"/>
      <c r="Q5" s="70"/>
      <c r="R5" s="70"/>
      <c r="S5" s="76"/>
    </row>
    <row r="6" s="47" customFormat="1" ht="25" customHeight="1" spans="1:19">
      <c r="A6" s="9"/>
      <c r="B6" s="9"/>
      <c r="C6" s="56">
        <v>11107030</v>
      </c>
      <c r="D6" s="80" t="s">
        <v>17</v>
      </c>
      <c r="E6" s="57">
        <v>2</v>
      </c>
      <c r="F6" s="57">
        <v>32</v>
      </c>
      <c r="G6" s="57">
        <v>32</v>
      </c>
      <c r="H6" s="57">
        <v>0</v>
      </c>
      <c r="I6" s="57">
        <v>0</v>
      </c>
      <c r="J6" s="71" t="s">
        <v>16</v>
      </c>
      <c r="K6" s="24"/>
      <c r="L6" s="24"/>
      <c r="M6" s="24">
        <v>2</v>
      </c>
      <c r="N6" s="62"/>
      <c r="O6" s="69"/>
      <c r="P6" s="70"/>
      <c r="Q6" s="70"/>
      <c r="R6" s="70"/>
      <c r="S6" s="77"/>
    </row>
    <row r="7" s="47" customFormat="1" ht="25" customHeight="1" spans="1:19">
      <c r="A7" s="9"/>
      <c r="B7" s="9"/>
      <c r="C7" s="56">
        <v>11106990</v>
      </c>
      <c r="D7" s="80" t="s">
        <v>18</v>
      </c>
      <c r="E7" s="57">
        <v>2</v>
      </c>
      <c r="F7" s="57">
        <v>32</v>
      </c>
      <c r="G7" s="57">
        <v>32</v>
      </c>
      <c r="H7" s="57">
        <v>0</v>
      </c>
      <c r="I7" s="57">
        <v>0</v>
      </c>
      <c r="J7" s="72" t="s">
        <v>19</v>
      </c>
      <c r="K7" s="24"/>
      <c r="L7" s="24"/>
      <c r="M7" s="24">
        <v>2</v>
      </c>
      <c r="N7" s="63"/>
      <c r="O7" s="69"/>
      <c r="P7" s="70"/>
      <c r="Q7" s="70"/>
      <c r="R7" s="70"/>
      <c r="S7" s="77"/>
    </row>
    <row r="8" s="47" customFormat="1" ht="25" customHeight="1" spans="1:19">
      <c r="A8" s="9"/>
      <c r="B8" s="9"/>
      <c r="C8" s="58">
        <v>11107060</v>
      </c>
      <c r="D8" s="59" t="s">
        <v>20</v>
      </c>
      <c r="E8" s="60">
        <v>3</v>
      </c>
      <c r="F8" s="60">
        <v>48</v>
      </c>
      <c r="G8" s="60">
        <v>45</v>
      </c>
      <c r="H8" s="60">
        <v>3</v>
      </c>
      <c r="I8" s="60">
        <v>0</v>
      </c>
      <c r="J8" s="73" t="s">
        <v>19</v>
      </c>
      <c r="K8" s="60"/>
      <c r="L8" s="19"/>
      <c r="M8" s="19">
        <v>3</v>
      </c>
      <c r="N8" s="24"/>
      <c r="O8" s="69"/>
      <c r="P8" s="70"/>
      <c r="Q8" s="70"/>
      <c r="R8" s="70"/>
      <c r="S8" s="77"/>
    </row>
    <row r="9" s="47" customFormat="1" ht="25" customHeight="1" spans="1:19">
      <c r="A9" s="9"/>
      <c r="B9" s="9"/>
      <c r="C9" s="58">
        <v>11106850</v>
      </c>
      <c r="D9" s="55" t="s">
        <v>21</v>
      </c>
      <c r="E9" s="61">
        <v>2</v>
      </c>
      <c r="F9" s="61">
        <v>32</v>
      </c>
      <c r="G9" s="61">
        <v>32</v>
      </c>
      <c r="H9" s="61">
        <v>0</v>
      </c>
      <c r="I9" s="61">
        <v>0</v>
      </c>
      <c r="J9" s="80" t="s">
        <v>16</v>
      </c>
      <c r="K9" s="61"/>
      <c r="L9" s="9"/>
      <c r="M9" s="57"/>
      <c r="N9" s="57">
        <v>2</v>
      </c>
      <c r="O9" s="69"/>
      <c r="P9" s="70"/>
      <c r="Q9" s="70"/>
      <c r="R9" s="70"/>
      <c r="S9" s="77"/>
    </row>
    <row r="10" s="47" customFormat="1" ht="35" customHeight="1" spans="1:19">
      <c r="A10" s="9"/>
      <c r="B10" s="9"/>
      <c r="C10" s="9">
        <v>11106910</v>
      </c>
      <c r="D10" s="55" t="s">
        <v>22</v>
      </c>
      <c r="E10" s="62">
        <v>2</v>
      </c>
      <c r="F10" s="62">
        <v>32</v>
      </c>
      <c r="G10" s="62">
        <v>32</v>
      </c>
      <c r="H10" s="62">
        <v>0</v>
      </c>
      <c r="I10" s="62">
        <v>0</v>
      </c>
      <c r="J10" s="72" t="s">
        <v>19</v>
      </c>
      <c r="K10" s="62"/>
      <c r="L10" s="62"/>
      <c r="M10" s="62"/>
      <c r="N10" s="62">
        <v>2</v>
      </c>
      <c r="O10" s="69"/>
      <c r="P10" s="70"/>
      <c r="Q10" s="70"/>
      <c r="R10" s="70"/>
      <c r="S10" s="77"/>
    </row>
    <row r="11" s="47" customFormat="1" ht="35" customHeight="1" spans="1:19">
      <c r="A11" s="9"/>
      <c r="B11" s="9"/>
      <c r="C11" s="56">
        <v>11107070</v>
      </c>
      <c r="D11" s="80" t="s">
        <v>23</v>
      </c>
      <c r="E11" s="63">
        <v>2</v>
      </c>
      <c r="F11" s="57">
        <v>32</v>
      </c>
      <c r="G11" s="57">
        <v>32</v>
      </c>
      <c r="H11" s="57">
        <v>0</v>
      </c>
      <c r="I11" s="57">
        <v>0</v>
      </c>
      <c r="J11" s="72" t="s">
        <v>19</v>
      </c>
      <c r="K11" s="63"/>
      <c r="L11" s="57"/>
      <c r="M11" s="57"/>
      <c r="N11" s="57"/>
      <c r="O11" s="69"/>
      <c r="P11" s="24">
        <v>2</v>
      </c>
      <c r="Q11" s="70"/>
      <c r="R11" s="70"/>
      <c r="S11" s="77"/>
    </row>
    <row r="12" s="47" customFormat="1" ht="25" customHeight="1" spans="1:19">
      <c r="A12" s="9"/>
      <c r="B12" s="9"/>
      <c r="C12" s="56">
        <v>11106490</v>
      </c>
      <c r="D12" s="80" t="s">
        <v>24</v>
      </c>
      <c r="E12" s="57">
        <v>2</v>
      </c>
      <c r="F12" s="57">
        <v>32</v>
      </c>
      <c r="G12" s="57">
        <v>32</v>
      </c>
      <c r="H12" s="57">
        <v>0</v>
      </c>
      <c r="I12" s="57">
        <v>0</v>
      </c>
      <c r="J12" s="72" t="s">
        <v>19</v>
      </c>
      <c r="K12" s="24"/>
      <c r="L12" s="24"/>
      <c r="M12" s="24"/>
      <c r="N12" s="24"/>
      <c r="O12" s="69"/>
      <c r="P12" s="24">
        <v>2</v>
      </c>
      <c r="Q12" s="70"/>
      <c r="R12" s="70"/>
      <c r="S12" s="77"/>
    </row>
    <row r="13" s="47" customFormat="1" ht="25" customHeight="1" spans="1:19">
      <c r="A13" s="9"/>
      <c r="B13" s="9"/>
      <c r="C13" s="64" t="s">
        <v>25</v>
      </c>
      <c r="D13" s="65"/>
      <c r="E13" s="66">
        <f>SUM(E5:E12)</f>
        <v>16</v>
      </c>
      <c r="F13" s="66">
        <f>SUM(F5:F12)</f>
        <v>256</v>
      </c>
      <c r="G13" s="66">
        <f t="shared" ref="G13:R13" si="0">SUM(G5:G12)</f>
        <v>253</v>
      </c>
      <c r="H13" s="66">
        <f t="shared" si="0"/>
        <v>3</v>
      </c>
      <c r="I13" s="66">
        <f t="shared" si="0"/>
        <v>0</v>
      </c>
      <c r="J13" s="66"/>
      <c r="K13" s="66">
        <f t="shared" si="0"/>
        <v>1</v>
      </c>
      <c r="L13" s="66">
        <f t="shared" si="0"/>
        <v>0</v>
      </c>
      <c r="M13" s="66">
        <f t="shared" si="0"/>
        <v>8</v>
      </c>
      <c r="N13" s="66">
        <f t="shared" si="0"/>
        <v>4</v>
      </c>
      <c r="O13" s="66">
        <f t="shared" si="0"/>
        <v>0</v>
      </c>
      <c r="P13" s="66">
        <f t="shared" si="0"/>
        <v>4</v>
      </c>
      <c r="Q13" s="66">
        <f t="shared" si="0"/>
        <v>0</v>
      </c>
      <c r="R13" s="66">
        <f t="shared" si="0"/>
        <v>0</v>
      </c>
      <c r="S13" s="70"/>
    </row>
    <row r="14" s="47" customFormat="1" ht="25" customHeight="1" spans="1:19">
      <c r="A14" s="54" t="s">
        <v>26</v>
      </c>
      <c r="B14" s="54" t="s">
        <v>14</v>
      </c>
      <c r="C14" s="9">
        <v>11106890</v>
      </c>
      <c r="D14" s="80" t="s">
        <v>27</v>
      </c>
      <c r="E14" s="62">
        <v>2</v>
      </c>
      <c r="F14" s="62">
        <v>32</v>
      </c>
      <c r="G14" s="62">
        <v>32</v>
      </c>
      <c r="H14" s="62">
        <v>0</v>
      </c>
      <c r="I14" s="62">
        <v>0</v>
      </c>
      <c r="J14" s="62"/>
      <c r="K14" s="58"/>
      <c r="L14" s="62"/>
      <c r="M14" s="62"/>
      <c r="N14" s="62"/>
      <c r="O14" s="62">
        <v>2</v>
      </c>
      <c r="P14" s="70"/>
      <c r="Q14" s="70"/>
      <c r="R14" s="70"/>
      <c r="S14" s="77"/>
    </row>
    <row r="15" s="47" customFormat="1" ht="25" customHeight="1" spans="1:19">
      <c r="A15" s="9"/>
      <c r="B15" s="9"/>
      <c r="C15" s="56">
        <v>11106520</v>
      </c>
      <c r="D15" s="80" t="s">
        <v>28</v>
      </c>
      <c r="E15" s="63">
        <v>2</v>
      </c>
      <c r="F15" s="57">
        <v>32</v>
      </c>
      <c r="G15" s="57">
        <v>32</v>
      </c>
      <c r="H15" s="57">
        <v>0</v>
      </c>
      <c r="I15" s="57">
        <v>0</v>
      </c>
      <c r="J15" s="57"/>
      <c r="K15" s="63"/>
      <c r="L15" s="57"/>
      <c r="M15" s="57"/>
      <c r="N15" s="57"/>
      <c r="O15" s="57">
        <v>2</v>
      </c>
      <c r="P15" s="70"/>
      <c r="Q15" s="70"/>
      <c r="R15" s="70"/>
      <c r="S15" s="77"/>
    </row>
    <row r="16" s="47" customFormat="1" ht="35" customHeight="1" spans="1:19">
      <c r="A16" s="9"/>
      <c r="B16" s="9"/>
      <c r="C16" s="9">
        <v>11106530</v>
      </c>
      <c r="D16" s="55" t="s">
        <v>29</v>
      </c>
      <c r="E16" s="62">
        <v>2</v>
      </c>
      <c r="F16" s="62">
        <v>32</v>
      </c>
      <c r="G16" s="62">
        <v>32</v>
      </c>
      <c r="H16" s="62">
        <v>0</v>
      </c>
      <c r="I16" s="62">
        <v>0</v>
      </c>
      <c r="J16" s="62"/>
      <c r="K16" s="58"/>
      <c r="L16" s="62"/>
      <c r="M16" s="62"/>
      <c r="N16" s="62"/>
      <c r="O16" s="62">
        <v>2</v>
      </c>
      <c r="P16" s="70"/>
      <c r="Q16" s="70"/>
      <c r="R16" s="70"/>
      <c r="S16" s="77"/>
    </row>
    <row r="17" s="47" customFormat="1" ht="14.25" spans="1:20">
      <c r="A17" s="9"/>
      <c r="B17" s="9"/>
      <c r="C17" s="64" t="s">
        <v>30</v>
      </c>
      <c r="D17" s="65"/>
      <c r="E17" s="66">
        <f>SUM(E14:E16)</f>
        <v>6</v>
      </c>
      <c r="F17" s="66">
        <f>SUM(F14:F16)</f>
        <v>96</v>
      </c>
      <c r="G17" s="66">
        <f t="shared" ref="G17:R17" si="1">SUM(G14:G16)</f>
        <v>96</v>
      </c>
      <c r="H17" s="66">
        <f t="shared" si="1"/>
        <v>0</v>
      </c>
      <c r="I17" s="66">
        <f t="shared" si="1"/>
        <v>0</v>
      </c>
      <c r="J17" s="66"/>
      <c r="K17" s="66">
        <f t="shared" si="1"/>
        <v>0</v>
      </c>
      <c r="L17" s="66">
        <f t="shared" si="1"/>
        <v>0</v>
      </c>
      <c r="M17" s="66">
        <f t="shared" si="1"/>
        <v>0</v>
      </c>
      <c r="N17" s="66">
        <f t="shared" si="1"/>
        <v>0</v>
      </c>
      <c r="O17" s="66">
        <f t="shared" si="1"/>
        <v>6</v>
      </c>
      <c r="P17" s="66">
        <f t="shared" si="1"/>
        <v>0</v>
      </c>
      <c r="Q17" s="66">
        <f t="shared" si="1"/>
        <v>0</v>
      </c>
      <c r="R17" s="66">
        <f t="shared" si="1"/>
        <v>0</v>
      </c>
      <c r="S17" s="70"/>
      <c r="T17" s="78"/>
    </row>
    <row r="18" s="47" customFormat="1" ht="14.25" spans="1:20">
      <c r="A18" s="67" t="s">
        <v>31</v>
      </c>
      <c r="B18" s="68"/>
      <c r="C18" s="68"/>
      <c r="D18" s="68"/>
      <c r="E18" s="68">
        <f>E13+E17</f>
        <v>22</v>
      </c>
      <c r="F18" s="68">
        <f t="shared" ref="F18:I18" si="2">F16+F17</f>
        <v>128</v>
      </c>
      <c r="G18" s="68">
        <f t="shared" si="2"/>
        <v>128</v>
      </c>
      <c r="H18" s="68">
        <f t="shared" si="2"/>
        <v>0</v>
      </c>
      <c r="I18" s="68">
        <f t="shared" si="2"/>
        <v>0</v>
      </c>
      <c r="J18" s="68"/>
      <c r="K18" s="68"/>
      <c r="L18" s="68">
        <f t="shared" ref="L18:R18" si="3">L16+L17</f>
        <v>0</v>
      </c>
      <c r="M18" s="68">
        <f t="shared" si="3"/>
        <v>0</v>
      </c>
      <c r="N18" s="68">
        <f t="shared" si="3"/>
        <v>0</v>
      </c>
      <c r="O18" s="68">
        <f t="shared" si="3"/>
        <v>8</v>
      </c>
      <c r="P18" s="68">
        <f t="shared" si="3"/>
        <v>0</v>
      </c>
      <c r="Q18" s="68">
        <f t="shared" si="3"/>
        <v>0</v>
      </c>
      <c r="R18" s="68">
        <f t="shared" si="3"/>
        <v>0</v>
      </c>
      <c r="S18" s="68"/>
      <c r="T18" s="78"/>
    </row>
    <row r="19" spans="20:20">
      <c r="T19" s="79"/>
    </row>
    <row r="20" spans="20:20">
      <c r="T20" s="79"/>
    </row>
    <row r="32" ht="38.25" customHeight="1"/>
    <row r="33" ht="54" customHeight="1"/>
    <row r="34" ht="42" customHeight="1"/>
    <row r="35" ht="39" customHeight="1"/>
    <row r="36" ht="38.25" customHeight="1"/>
    <row r="37" s="48" customFormat="1" ht="16.5" customHeight="1" spans="1:15">
      <c r="A37" s="47"/>
      <c r="B37" s="47"/>
      <c r="C37" s="51"/>
      <c r="D37" s="51"/>
      <c r="E37" s="52"/>
      <c r="F37" s="53"/>
      <c r="G37" s="53"/>
      <c r="H37" s="53"/>
      <c r="I37" s="53"/>
      <c r="J37" s="53"/>
      <c r="K37" s="52"/>
      <c r="L37" s="53"/>
      <c r="M37" s="53"/>
      <c r="N37" s="4"/>
      <c r="O37" s="47"/>
    </row>
    <row r="38" s="49" customFormat="1" ht="16" customHeight="1" spans="1:15">
      <c r="A38" s="47"/>
      <c r="B38" s="47"/>
      <c r="C38" s="51"/>
      <c r="D38" s="51"/>
      <c r="E38" s="52"/>
      <c r="F38" s="53"/>
      <c r="G38" s="53"/>
      <c r="H38" s="53"/>
      <c r="I38" s="53"/>
      <c r="J38" s="53"/>
      <c r="K38" s="52"/>
      <c r="L38" s="53"/>
      <c r="M38" s="53"/>
      <c r="N38" s="4"/>
      <c r="O38" s="47"/>
    </row>
    <row r="39" s="47" customFormat="1" ht="39" customHeight="1" spans="3:14">
      <c r="C39" s="51"/>
      <c r="D39" s="51"/>
      <c r="E39" s="52"/>
      <c r="F39" s="53"/>
      <c r="G39" s="53"/>
      <c r="H39" s="53"/>
      <c r="I39" s="53"/>
      <c r="J39" s="53"/>
      <c r="K39" s="52"/>
      <c r="L39" s="53"/>
      <c r="M39" s="53"/>
      <c r="N39" s="4"/>
    </row>
    <row r="40" s="47" customFormat="1" ht="42" customHeight="1" spans="3:14">
      <c r="C40" s="51"/>
      <c r="D40" s="51"/>
      <c r="E40" s="52"/>
      <c r="F40" s="53"/>
      <c r="G40" s="53"/>
      <c r="H40" s="53"/>
      <c r="I40" s="53"/>
      <c r="J40" s="53"/>
      <c r="K40" s="52"/>
      <c r="L40" s="53"/>
      <c r="M40" s="53"/>
      <c r="N40" s="4"/>
    </row>
    <row r="41" s="47" customFormat="1" ht="39" customHeight="1" spans="3:14">
      <c r="C41" s="51"/>
      <c r="D41" s="51"/>
      <c r="E41" s="52"/>
      <c r="F41" s="53"/>
      <c r="G41" s="53"/>
      <c r="H41" s="53"/>
      <c r="I41" s="53"/>
      <c r="J41" s="53"/>
      <c r="K41" s="52"/>
      <c r="L41" s="53"/>
      <c r="M41" s="53"/>
      <c r="N41" s="4"/>
    </row>
    <row r="42" s="47" customFormat="1" ht="45" customHeight="1" spans="3:14">
      <c r="C42" s="51"/>
      <c r="D42" s="51"/>
      <c r="E42" s="52"/>
      <c r="F42" s="53"/>
      <c r="G42" s="53"/>
      <c r="H42" s="53"/>
      <c r="I42" s="53"/>
      <c r="J42" s="53"/>
      <c r="K42" s="52"/>
      <c r="L42" s="53"/>
      <c r="M42" s="53"/>
      <c r="N42" s="4"/>
    </row>
    <row r="43" s="47" customFormat="1" ht="29" customHeight="1" spans="3:14">
      <c r="C43" s="51"/>
      <c r="D43" s="51"/>
      <c r="E43" s="52"/>
      <c r="F43" s="53"/>
      <c r="G43" s="53"/>
      <c r="H43" s="53"/>
      <c r="I43" s="53"/>
      <c r="J43" s="53"/>
      <c r="K43" s="52"/>
      <c r="L43" s="53"/>
      <c r="M43" s="53"/>
      <c r="N43" s="4"/>
    </row>
    <row r="44" s="47" customFormat="1" ht="28" customHeight="1" spans="3:14">
      <c r="C44" s="51"/>
      <c r="D44" s="51"/>
      <c r="E44" s="52"/>
      <c r="F44" s="53"/>
      <c r="G44" s="53"/>
      <c r="H44" s="53"/>
      <c r="I44" s="53"/>
      <c r="J44" s="53"/>
      <c r="K44" s="52"/>
      <c r="L44" s="53"/>
      <c r="M44" s="53"/>
      <c r="N44" s="4"/>
    </row>
    <row r="45" s="47" customFormat="1" ht="42" customHeight="1" spans="3:14">
      <c r="C45" s="51"/>
      <c r="D45" s="51"/>
      <c r="E45" s="52"/>
      <c r="F45" s="53"/>
      <c r="G45" s="53"/>
      <c r="H45" s="53"/>
      <c r="I45" s="53"/>
      <c r="J45" s="53"/>
      <c r="K45" s="52"/>
      <c r="L45" s="53"/>
      <c r="M45" s="53"/>
      <c r="N45" s="4"/>
    </row>
    <row r="46" s="47" customFormat="1" ht="42" customHeight="1" spans="3:14">
      <c r="C46" s="51"/>
      <c r="D46" s="51"/>
      <c r="E46" s="52"/>
      <c r="F46" s="53"/>
      <c r="G46" s="53"/>
      <c r="H46" s="53"/>
      <c r="I46" s="53"/>
      <c r="J46" s="53"/>
      <c r="K46" s="52"/>
      <c r="L46" s="53"/>
      <c r="M46" s="53"/>
      <c r="N46" s="4"/>
    </row>
    <row r="47" ht="32" customHeight="1"/>
    <row r="48" s="47" customFormat="1" ht="39" customHeight="1" spans="3:14">
      <c r="C48" s="51"/>
      <c r="D48" s="51"/>
      <c r="E48" s="52"/>
      <c r="F48" s="53"/>
      <c r="G48" s="53"/>
      <c r="H48" s="53"/>
      <c r="I48" s="53"/>
      <c r="J48" s="53"/>
      <c r="K48" s="52"/>
      <c r="L48" s="53"/>
      <c r="M48" s="53"/>
      <c r="N48" s="4"/>
    </row>
    <row r="49" s="47" customFormat="1" ht="40" customHeight="1" spans="3:14">
      <c r="C49" s="51"/>
      <c r="D49" s="51"/>
      <c r="E49" s="52"/>
      <c r="F49" s="53"/>
      <c r="G49" s="53"/>
      <c r="H49" s="53"/>
      <c r="I49" s="53"/>
      <c r="J49" s="53"/>
      <c r="K49" s="52"/>
      <c r="L49" s="53"/>
      <c r="M49" s="53"/>
      <c r="N49" s="4"/>
    </row>
    <row r="50" s="50" customFormat="1" ht="16" customHeight="1" spans="1:15">
      <c r="A50" s="47"/>
      <c r="B50" s="47"/>
      <c r="C50" s="51"/>
      <c r="D50" s="51"/>
      <c r="E50" s="52"/>
      <c r="F50" s="53"/>
      <c r="G50" s="53"/>
      <c r="H50" s="53"/>
      <c r="I50" s="53"/>
      <c r="J50" s="53"/>
      <c r="K50" s="52"/>
      <c r="L50" s="53"/>
      <c r="M50" s="53"/>
      <c r="N50" s="4"/>
      <c r="O50" s="47"/>
    </row>
    <row r="51" s="47" customFormat="1" ht="42" customHeight="1" spans="3:14">
      <c r="C51" s="51"/>
      <c r="D51" s="51"/>
      <c r="E51" s="52"/>
      <c r="F51" s="53"/>
      <c r="G51" s="53"/>
      <c r="H51" s="53"/>
      <c r="I51" s="53"/>
      <c r="J51" s="53"/>
      <c r="K51" s="52"/>
      <c r="L51" s="53"/>
      <c r="M51" s="53"/>
      <c r="N51" s="4"/>
    </row>
    <row r="52" s="47" customFormat="1" ht="39" customHeight="1" spans="3:14">
      <c r="C52" s="51"/>
      <c r="D52" s="51"/>
      <c r="E52" s="52"/>
      <c r="F52" s="53"/>
      <c r="G52" s="53"/>
      <c r="H52" s="53"/>
      <c r="I52" s="53"/>
      <c r="J52" s="53"/>
      <c r="K52" s="52"/>
      <c r="L52" s="53"/>
      <c r="M52" s="53"/>
      <c r="N52" s="4"/>
    </row>
    <row r="53" s="47" customFormat="1" ht="39" customHeight="1" spans="3:14">
      <c r="C53" s="51"/>
      <c r="D53" s="51"/>
      <c r="E53" s="52"/>
      <c r="F53" s="53"/>
      <c r="G53" s="53"/>
      <c r="H53" s="53"/>
      <c r="I53" s="53"/>
      <c r="J53" s="53"/>
      <c r="K53" s="52"/>
      <c r="L53" s="53"/>
      <c r="M53" s="53"/>
      <c r="N53" s="4"/>
    </row>
    <row r="54" s="47" customFormat="1" ht="41" customHeight="1" spans="3:14">
      <c r="C54" s="51"/>
      <c r="D54" s="51"/>
      <c r="E54" s="52"/>
      <c r="F54" s="53"/>
      <c r="G54" s="53"/>
      <c r="H54" s="53"/>
      <c r="I54" s="53"/>
      <c r="J54" s="53"/>
      <c r="K54" s="52"/>
      <c r="L54" s="53"/>
      <c r="M54" s="53"/>
      <c r="N54" s="4"/>
    </row>
    <row r="55" s="47" customFormat="1" ht="36" customHeight="1" spans="3:14">
      <c r="C55" s="51"/>
      <c r="D55" s="51"/>
      <c r="E55" s="52"/>
      <c r="F55" s="53"/>
      <c r="G55" s="53"/>
      <c r="H55" s="53"/>
      <c r="I55" s="53"/>
      <c r="J55" s="53"/>
      <c r="K55" s="52"/>
      <c r="L55" s="53"/>
      <c r="M55" s="53"/>
      <c r="N55" s="4"/>
    </row>
    <row r="56" s="47" customFormat="1" ht="40" customHeight="1" spans="3:14">
      <c r="C56" s="51"/>
      <c r="D56" s="51"/>
      <c r="E56" s="52"/>
      <c r="F56" s="53"/>
      <c r="G56" s="53"/>
      <c r="H56" s="53"/>
      <c r="I56" s="53"/>
      <c r="J56" s="53"/>
      <c r="K56" s="52"/>
      <c r="L56" s="53"/>
      <c r="M56" s="53"/>
      <c r="N56" s="4"/>
    </row>
    <row r="57" s="47" customFormat="1" ht="40" customHeight="1" spans="3:14">
      <c r="C57" s="51"/>
      <c r="D57" s="51"/>
      <c r="E57" s="52"/>
      <c r="F57" s="53"/>
      <c r="G57" s="53"/>
      <c r="H57" s="53"/>
      <c r="I57" s="53"/>
      <c r="J57" s="53"/>
      <c r="K57" s="52"/>
      <c r="L57" s="53"/>
      <c r="M57" s="53"/>
      <c r="N57" s="4"/>
    </row>
    <row r="58" s="50" customFormat="1" ht="16" customHeight="1" spans="1:15">
      <c r="A58" s="47"/>
      <c r="B58" s="47"/>
      <c r="C58" s="51"/>
      <c r="D58" s="51"/>
      <c r="E58" s="52"/>
      <c r="F58" s="53"/>
      <c r="G58" s="53"/>
      <c r="H58" s="53"/>
      <c r="I58" s="53"/>
      <c r="J58" s="53"/>
      <c r="K58" s="52"/>
      <c r="L58" s="53"/>
      <c r="M58" s="53"/>
      <c r="N58" s="4"/>
      <c r="O58" s="47"/>
    </row>
    <row r="59" ht="40" customHeight="1"/>
    <row r="60" s="47" customFormat="1" ht="44" customHeight="1" spans="3:14">
      <c r="C60" s="51"/>
      <c r="D60" s="51"/>
      <c r="E60" s="52"/>
      <c r="F60" s="53"/>
      <c r="G60" s="53"/>
      <c r="H60" s="53"/>
      <c r="I60" s="53"/>
      <c r="J60" s="53"/>
      <c r="K60" s="52"/>
      <c r="L60" s="53"/>
      <c r="M60" s="53"/>
      <c r="N60" s="4"/>
    </row>
    <row r="61" s="47" customFormat="1" ht="39" customHeight="1" spans="3:14">
      <c r="C61" s="51"/>
      <c r="D61" s="51"/>
      <c r="E61" s="52"/>
      <c r="F61" s="53"/>
      <c r="G61" s="53"/>
      <c r="H61" s="53"/>
      <c r="I61" s="53"/>
      <c r="J61" s="53"/>
      <c r="K61" s="52"/>
      <c r="L61" s="53"/>
      <c r="M61" s="53"/>
      <c r="N61" s="4"/>
    </row>
    <row r="62" s="47" customFormat="1" ht="39" customHeight="1" spans="3:14">
      <c r="C62" s="51"/>
      <c r="D62" s="51"/>
      <c r="E62" s="52"/>
      <c r="F62" s="53"/>
      <c r="G62" s="53"/>
      <c r="H62" s="53"/>
      <c r="I62" s="53"/>
      <c r="J62" s="53"/>
      <c r="K62" s="52"/>
      <c r="L62" s="53"/>
      <c r="M62" s="53"/>
      <c r="N62" s="4"/>
    </row>
    <row r="63" s="47" customFormat="1" ht="36" customHeight="1" spans="3:14">
      <c r="C63" s="51"/>
      <c r="D63" s="51"/>
      <c r="E63" s="52"/>
      <c r="F63" s="53"/>
      <c r="G63" s="53"/>
      <c r="H63" s="53"/>
      <c r="I63" s="53"/>
      <c r="J63" s="53"/>
      <c r="K63" s="52"/>
      <c r="L63" s="53"/>
      <c r="M63" s="53"/>
      <c r="N63" s="4"/>
    </row>
    <row r="64" ht="44" customHeight="1"/>
    <row r="65" ht="40" customHeight="1"/>
    <row r="66" s="47" customFormat="1" ht="34" customHeight="1" spans="3:14">
      <c r="C66" s="51"/>
      <c r="D66" s="51"/>
      <c r="E66" s="52"/>
      <c r="F66" s="53"/>
      <c r="G66" s="53"/>
      <c r="H66" s="53"/>
      <c r="I66" s="53"/>
      <c r="J66" s="53"/>
      <c r="K66" s="52"/>
      <c r="L66" s="53"/>
      <c r="M66" s="53"/>
      <c r="N66" s="4"/>
    </row>
    <row r="67" s="47" customFormat="1" ht="42" customHeight="1" spans="3:14">
      <c r="C67" s="51"/>
      <c r="D67" s="51"/>
      <c r="E67" s="52"/>
      <c r="F67" s="53"/>
      <c r="G67" s="53"/>
      <c r="H67" s="53"/>
      <c r="I67" s="53"/>
      <c r="J67" s="53"/>
      <c r="K67" s="52"/>
      <c r="L67" s="53"/>
      <c r="M67" s="53"/>
      <c r="N67" s="4"/>
    </row>
    <row r="68" s="47" customFormat="1" ht="39" customHeight="1" spans="3:14">
      <c r="C68" s="51"/>
      <c r="D68" s="51"/>
      <c r="E68" s="52"/>
      <c r="F68" s="53"/>
      <c r="G68" s="53"/>
      <c r="H68" s="53"/>
      <c r="I68" s="53"/>
      <c r="J68" s="53"/>
      <c r="K68" s="52"/>
      <c r="L68" s="53"/>
      <c r="M68" s="53"/>
      <c r="N68" s="4"/>
    </row>
    <row r="69" s="47" customFormat="1" ht="42" customHeight="1" spans="3:14">
      <c r="C69" s="51"/>
      <c r="D69" s="51"/>
      <c r="E69" s="52"/>
      <c r="F69" s="53"/>
      <c r="G69" s="53"/>
      <c r="H69" s="53"/>
      <c r="I69" s="53"/>
      <c r="J69" s="53"/>
      <c r="K69" s="52"/>
      <c r="L69" s="53"/>
      <c r="M69" s="53"/>
      <c r="N69" s="4"/>
    </row>
    <row r="70" ht="41" customHeight="1"/>
    <row r="71" ht="52" customHeight="1"/>
    <row r="72" ht="39" customHeight="1"/>
    <row r="73" ht="39" customHeight="1"/>
    <row r="74" ht="39" customHeight="1"/>
    <row r="75" ht="30" customHeight="1"/>
    <row r="76" ht="27" customHeight="1"/>
    <row r="77" s="47" customFormat="1" ht="50" customHeight="1" spans="3:14">
      <c r="C77" s="51"/>
      <c r="D77" s="51"/>
      <c r="E77" s="52"/>
      <c r="F77" s="53"/>
      <c r="G77" s="53"/>
      <c r="H77" s="53"/>
      <c r="I77" s="53"/>
      <c r="J77" s="53"/>
      <c r="K77" s="52"/>
      <c r="L77" s="53"/>
      <c r="M77" s="53"/>
      <c r="N77" s="4"/>
    </row>
    <row r="78" s="47" customFormat="1" ht="38" customHeight="1" spans="3:14">
      <c r="C78" s="51"/>
      <c r="D78" s="51"/>
      <c r="E78" s="52"/>
      <c r="F78" s="53"/>
      <c r="G78" s="53"/>
      <c r="H78" s="53"/>
      <c r="I78" s="53"/>
      <c r="J78" s="53"/>
      <c r="K78" s="52"/>
      <c r="L78" s="53"/>
      <c r="M78" s="53"/>
      <c r="N78" s="4"/>
    </row>
    <row r="79" s="50" customFormat="1" ht="16" customHeight="1" spans="1:15">
      <c r="A79" s="47"/>
      <c r="B79" s="47"/>
      <c r="C79" s="51"/>
      <c r="D79" s="51"/>
      <c r="E79" s="52"/>
      <c r="F79" s="53"/>
      <c r="G79" s="53"/>
      <c r="H79" s="53"/>
      <c r="I79" s="53"/>
      <c r="J79" s="53"/>
      <c r="K79" s="52"/>
      <c r="L79" s="53"/>
      <c r="M79" s="53"/>
      <c r="N79" s="4"/>
      <c r="O79" s="47"/>
    </row>
    <row r="80" s="48" customFormat="1" ht="16.5" customHeight="1" spans="1:15">
      <c r="A80" s="47"/>
      <c r="B80" s="47"/>
      <c r="C80" s="51"/>
      <c r="D80" s="51"/>
      <c r="E80" s="52"/>
      <c r="F80" s="53"/>
      <c r="G80" s="53"/>
      <c r="H80" s="53"/>
      <c r="I80" s="53"/>
      <c r="J80" s="53"/>
      <c r="K80" s="52"/>
      <c r="L80" s="53"/>
      <c r="M80" s="53"/>
      <c r="N80" s="4"/>
      <c r="O80" s="47"/>
    </row>
  </sheetData>
  <mergeCells count="22">
    <mergeCell ref="A1:S1"/>
    <mergeCell ref="K2:R2"/>
    <mergeCell ref="C13:D13"/>
    <mergeCell ref="C17:D17"/>
    <mergeCell ref="A18:D18"/>
    <mergeCell ref="A2:A4"/>
    <mergeCell ref="A5:A13"/>
    <mergeCell ref="A14:A17"/>
    <mergeCell ref="B2:B4"/>
    <mergeCell ref="B5:B13"/>
    <mergeCell ref="B14:B17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2"/>
    <mergeCell ref="S14:S16"/>
  </mergeCells>
  <pageMargins left="0.699305555555556" right="0.699305555555556" top="0.75" bottom="0.75" header="0.3" footer="0.3"/>
  <pageSetup paperSize="9" scale="88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view="pageBreakPreview" zoomScaleNormal="100" zoomScaleSheetLayoutView="100" workbookViewId="0">
      <selection activeCell="A1" sqref="A1:I1"/>
    </sheetView>
  </sheetViews>
  <sheetFormatPr defaultColWidth="9" defaultRowHeight="14.25"/>
  <cols>
    <col min="1" max="1" width="5.66666666666667" style="4" customWidth="1"/>
    <col min="2" max="2" width="11.6666666666667" style="5" customWidth="1"/>
    <col min="3" max="3" width="10.6666666666667" style="5" customWidth="1"/>
    <col min="4" max="4" width="20.6666666666667" style="5" customWidth="1"/>
    <col min="5" max="6" width="4.66666666666667" style="5" customWidth="1"/>
    <col min="7" max="8" width="7.16666666666667" style="5" customWidth="1"/>
    <col min="9" max="9" width="12.6666666666667" style="6" customWidth="1"/>
  </cols>
  <sheetData>
    <row r="1" ht="30" customHeight="1" spans="1:9">
      <c r="A1" s="7" t="s">
        <v>32</v>
      </c>
      <c r="B1" s="8"/>
      <c r="C1" s="8"/>
      <c r="D1" s="8"/>
      <c r="E1" s="8"/>
      <c r="F1" s="8"/>
      <c r="G1" s="8"/>
      <c r="H1" s="8"/>
      <c r="I1" s="8"/>
    </row>
    <row r="2" s="1" customFormat="1" ht="16" customHeight="1" spans="1:9">
      <c r="A2" s="9" t="s">
        <v>33</v>
      </c>
      <c r="B2" s="9" t="s">
        <v>34</v>
      </c>
      <c r="C2" s="9" t="s">
        <v>35</v>
      </c>
      <c r="D2" s="9"/>
      <c r="E2" s="9" t="s">
        <v>36</v>
      </c>
      <c r="F2" s="9" t="s">
        <v>37</v>
      </c>
      <c r="G2" s="9" t="s">
        <v>38</v>
      </c>
      <c r="H2" s="9" t="s">
        <v>39</v>
      </c>
      <c r="I2" s="9" t="s">
        <v>40</v>
      </c>
    </row>
    <row r="3" s="2" customFormat="1" ht="25" customHeight="1" spans="1:9">
      <c r="A3" s="10">
        <v>1</v>
      </c>
      <c r="B3" s="11">
        <v>20100270</v>
      </c>
      <c r="C3" s="12" t="s">
        <v>41</v>
      </c>
      <c r="D3" s="13"/>
      <c r="E3" s="10">
        <v>2</v>
      </c>
      <c r="F3" s="11">
        <v>4</v>
      </c>
      <c r="G3" s="14" t="s">
        <v>42</v>
      </c>
      <c r="H3" s="11"/>
      <c r="I3" s="10"/>
    </row>
    <row r="4" s="2" customFormat="1" ht="25" customHeight="1" spans="1:9">
      <c r="A4" s="10">
        <v>2</v>
      </c>
      <c r="B4" s="11">
        <v>20100820</v>
      </c>
      <c r="C4" s="12" t="s">
        <v>43</v>
      </c>
      <c r="D4" s="13"/>
      <c r="E4" s="15">
        <v>12</v>
      </c>
      <c r="F4" s="10">
        <v>24</v>
      </c>
      <c r="G4" s="16">
        <v>4</v>
      </c>
      <c r="H4" s="10"/>
      <c r="I4" s="10"/>
    </row>
    <row r="5" s="3" customFormat="1" ht="16" customHeight="1" spans="1:9">
      <c r="A5" s="17" t="s">
        <v>44</v>
      </c>
      <c r="B5" s="18"/>
      <c r="C5" s="18"/>
      <c r="D5" s="19"/>
      <c r="E5" s="9">
        <f>SUM(E3:E4)</f>
        <v>14</v>
      </c>
      <c r="F5" s="9">
        <f>SUM(F3:F4)</f>
        <v>28</v>
      </c>
      <c r="G5" s="9"/>
      <c r="H5" s="9"/>
      <c r="I5" s="9"/>
    </row>
    <row r="6" s="3" customFormat="1" spans="1:9">
      <c r="A6" s="20"/>
      <c r="B6" s="20"/>
      <c r="C6" s="20"/>
      <c r="D6" s="20"/>
      <c r="E6" s="20"/>
      <c r="F6" s="20"/>
      <c r="G6" s="20"/>
      <c r="H6" s="20"/>
      <c r="I6" s="41"/>
    </row>
    <row r="7" s="3" customFormat="1" spans="1:9">
      <c r="A7" s="20"/>
      <c r="B7" s="20"/>
      <c r="C7" s="20"/>
      <c r="D7" s="20"/>
      <c r="E7" s="20"/>
      <c r="F7" s="20"/>
      <c r="G7" s="20"/>
      <c r="H7" s="20"/>
      <c r="I7" s="41"/>
    </row>
    <row r="8" s="2" customFormat="1" spans="1:9">
      <c r="A8" s="20"/>
      <c r="B8" s="20"/>
      <c r="C8" s="20"/>
      <c r="D8" s="20"/>
      <c r="E8" s="20"/>
      <c r="F8" s="20"/>
      <c r="G8" s="20"/>
      <c r="H8" s="20"/>
      <c r="I8" s="41"/>
    </row>
    <row r="9" s="2" customFormat="1" spans="1:9">
      <c r="A9" s="20"/>
      <c r="B9" s="20"/>
      <c r="C9" s="20"/>
      <c r="D9" s="20"/>
      <c r="E9" s="20"/>
      <c r="F9" s="20"/>
      <c r="G9" s="20"/>
      <c r="H9" s="20"/>
      <c r="I9" s="41"/>
    </row>
    <row r="10" s="2" customFormat="1" ht="30" customHeight="1" spans="1:9">
      <c r="A10" s="21" t="s">
        <v>45</v>
      </c>
      <c r="B10" s="22"/>
      <c r="C10" s="22"/>
      <c r="D10" s="22"/>
      <c r="E10" s="22"/>
      <c r="F10" s="22"/>
      <c r="G10" s="22"/>
      <c r="H10" s="22"/>
      <c r="I10" s="22"/>
    </row>
    <row r="11" s="2" customFormat="1" ht="25" customHeight="1" spans="1:9">
      <c r="A11" s="9" t="s">
        <v>46</v>
      </c>
      <c r="B11" s="9"/>
      <c r="C11" s="9" t="s">
        <v>36</v>
      </c>
      <c r="D11" s="23" t="s">
        <v>47</v>
      </c>
      <c r="E11" s="18"/>
      <c r="F11" s="9" t="s">
        <v>48</v>
      </c>
      <c r="G11" s="9"/>
      <c r="H11" s="17" t="s">
        <v>49</v>
      </c>
      <c r="I11" s="19"/>
    </row>
    <row r="12" s="2" customFormat="1" ht="16" customHeight="1" spans="1:9">
      <c r="A12" s="24" t="s">
        <v>50</v>
      </c>
      <c r="B12" s="24"/>
      <c r="C12" s="9">
        <f>教学进程表!E13</f>
        <v>16</v>
      </c>
      <c r="D12" s="25">
        <f>C12/$C$15</f>
        <v>0.444444444444444</v>
      </c>
      <c r="E12" s="25"/>
      <c r="F12" s="26">
        <f>C12/22</f>
        <v>0.727272727272727</v>
      </c>
      <c r="G12" s="27"/>
      <c r="H12" s="28">
        <f>C15</f>
        <v>36</v>
      </c>
      <c r="I12" s="42"/>
    </row>
    <row r="13" s="2" customFormat="1" ht="16" customHeight="1" spans="1:9">
      <c r="A13" s="29" t="s">
        <v>26</v>
      </c>
      <c r="B13" s="30"/>
      <c r="C13" s="9">
        <f>教学进程表!E17</f>
        <v>6</v>
      </c>
      <c r="D13" s="25">
        <f t="shared" ref="D13:D16" si="0">C13/$C$15</f>
        <v>0.166666666666667</v>
      </c>
      <c r="E13" s="25"/>
      <c r="F13" s="26">
        <f>C13/22</f>
        <v>0.272727272727273</v>
      </c>
      <c r="G13" s="27"/>
      <c r="H13" s="31"/>
      <c r="I13" s="42"/>
    </row>
    <row r="14" s="2" customFormat="1" ht="16" customHeight="1" spans="1:9">
      <c r="A14" s="32" t="s">
        <v>51</v>
      </c>
      <c r="B14" s="24"/>
      <c r="C14" s="9">
        <f>E5</f>
        <v>14</v>
      </c>
      <c r="D14" s="25">
        <f t="shared" si="0"/>
        <v>0.388888888888889</v>
      </c>
      <c r="E14" s="25"/>
      <c r="F14" s="26" t="s">
        <v>52</v>
      </c>
      <c r="G14" s="27"/>
      <c r="H14" s="31"/>
      <c r="I14" s="42"/>
    </row>
    <row r="15" s="2" customFormat="1" ht="16" customHeight="1" spans="1:9">
      <c r="A15" s="24" t="s">
        <v>53</v>
      </c>
      <c r="B15" s="24"/>
      <c r="C15" s="24">
        <f>SUM(C12:C14)</f>
        <v>36</v>
      </c>
      <c r="D15" s="25">
        <f t="shared" si="0"/>
        <v>1</v>
      </c>
      <c r="E15" s="25"/>
      <c r="F15" s="26" t="s">
        <v>52</v>
      </c>
      <c r="G15" s="27"/>
      <c r="H15" s="31"/>
      <c r="I15" s="42"/>
    </row>
    <row r="16" s="2" customFormat="1" ht="16" customHeight="1" spans="1:9">
      <c r="A16" s="33" t="s">
        <v>54</v>
      </c>
      <c r="B16" s="34"/>
      <c r="C16" s="9">
        <f>E5</f>
        <v>14</v>
      </c>
      <c r="D16" s="25">
        <f t="shared" si="0"/>
        <v>0.388888888888889</v>
      </c>
      <c r="E16" s="25"/>
      <c r="F16" s="26" t="s">
        <v>52</v>
      </c>
      <c r="G16" s="27"/>
      <c r="H16" s="35"/>
      <c r="I16" s="43"/>
    </row>
    <row r="17" s="2" customFormat="1" ht="16" customHeight="1" spans="1:5">
      <c r="A17" s="36"/>
      <c r="B17" s="36"/>
      <c r="C17" s="36"/>
      <c r="D17" s="36"/>
      <c r="E17" s="36"/>
    </row>
    <row r="18" s="2" customFormat="1" ht="16" customHeight="1" spans="1:9">
      <c r="A18" s="37"/>
      <c r="B18" s="38"/>
      <c r="C18" s="38"/>
      <c r="D18" s="38"/>
      <c r="E18" s="38"/>
      <c r="F18" s="38"/>
      <c r="G18" s="38"/>
      <c r="H18" s="38"/>
      <c r="I18" s="44"/>
    </row>
    <row r="19" s="2" customFormat="1" ht="16" customHeight="1" spans="1:9">
      <c r="A19" s="37"/>
      <c r="B19" s="38"/>
      <c r="C19" s="38"/>
      <c r="D19" s="38"/>
      <c r="E19" s="38"/>
      <c r="F19" s="38"/>
      <c r="G19" s="38"/>
      <c r="H19" s="39" t="s">
        <v>55</v>
      </c>
      <c r="I19" s="45"/>
    </row>
    <row r="20" s="2" customFormat="1" ht="16" customHeight="1" spans="1:9">
      <c r="A20" s="37"/>
      <c r="B20" s="38"/>
      <c r="C20" s="38"/>
      <c r="D20" s="38"/>
      <c r="E20" s="38"/>
      <c r="F20" s="38"/>
      <c r="G20" s="38"/>
      <c r="H20" s="40"/>
      <c r="I20" s="46"/>
    </row>
    <row r="21" spans="1:9">
      <c r="A21" s="37"/>
      <c r="B21" s="38"/>
      <c r="C21" s="38"/>
      <c r="D21" s="38"/>
      <c r="E21" s="38"/>
      <c r="F21" s="38"/>
      <c r="G21" s="38"/>
      <c r="H21" s="39" t="s">
        <v>56</v>
      </c>
      <c r="I21" s="45"/>
    </row>
    <row r="22" ht="19.5" customHeight="1"/>
  </sheetData>
  <mergeCells count="28">
    <mergeCell ref="A1:I1"/>
    <mergeCell ref="C2:D2"/>
    <mergeCell ref="C3:D3"/>
    <mergeCell ref="C4:D4"/>
    <mergeCell ref="A5:D5"/>
    <mergeCell ref="A10:I10"/>
    <mergeCell ref="A11:B11"/>
    <mergeCell ref="D11:E11"/>
    <mergeCell ref="F11:G11"/>
    <mergeCell ref="H11:I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H19:I19"/>
    <mergeCell ref="H21:I21"/>
    <mergeCell ref="H12:I16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2016-07-11T02:28:00Z</cp:lastPrinted>
  <dcterms:modified xsi:type="dcterms:W3CDTF">2018-08-19T14:14:23Z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